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Q\PERMITS\AIRFACS\Alaska Gasline Dev Corp (AK LNG Project)\Liquefaction Plant (1539)\Construction\CPT01\Pre\RBLC\Simple Cycle Turbines\"/>
    </mc:Choice>
  </mc:AlternateContent>
  <bookViews>
    <workbookView xWindow="0" yWindow="0" windowWidth="25970" windowHeight="10220" activeTab="2"/>
  </bookViews>
  <sheets>
    <sheet name="PermitSearchResults (25)" sheetId="3" r:id="rId1"/>
    <sheet name="Clean Fuels" sheetId="2" r:id="rId2"/>
    <sheet name="No Controls" sheetId="1" r:id="rId3"/>
  </sheets>
  <calcPr calcId="152511"/>
</workbook>
</file>

<file path=xl/calcChain.xml><?xml version="1.0" encoding="utf-8"?>
<calcChain xmlns="http://schemas.openxmlformats.org/spreadsheetml/2006/main">
  <c r="AP17" i="3" l="1"/>
  <c r="AP16" i="3"/>
  <c r="AP15" i="3"/>
  <c r="AP14" i="3"/>
  <c r="AP13" i="3"/>
  <c r="AP15" i="2"/>
  <c r="AP14" i="2"/>
  <c r="AP13" i="2"/>
  <c r="AP12" i="2"/>
  <c r="AP11" i="2"/>
  <c r="AP9" i="1"/>
  <c r="AP8" i="1"/>
  <c r="AP7" i="1"/>
  <c r="AP6" i="1"/>
  <c r="AP5" i="1"/>
</calcChain>
</file>

<file path=xl/sharedStrings.xml><?xml version="1.0" encoding="utf-8"?>
<sst xmlns="http://schemas.openxmlformats.org/spreadsheetml/2006/main" count="934" uniqueCount="267">
  <si>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</si>
  <si>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</si>
  <si>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</si>
  <si>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</si>
  <si>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</si>
  <si>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</si>
  <si>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</si>
  <si>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</si>
  <si>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</si>
  <si>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</si>
  <si>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</si>
  <si>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</si>
  <si>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</si>
  <si>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</si>
  <si>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</si>
  <si>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</si>
  <si>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</si>
  <si>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</si>
  <si>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</si>
  <si>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</si>
  <si>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</si>
  <si>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</si>
  <si>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</si>
  <si>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</si>
  <si>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</si>
  <si>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</si>
  <si>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</si>
  <si>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</si>
  <si>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</si>
  <si>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</si>
  <si>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</si>
  <si>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</si>
  <si>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</si>
  <si>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</si>
  <si>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</si>
  <si>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</si>
  <si>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</si>
  <si>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</si>
  <si>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</si>
  <si>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</si>
  <si>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</si>
  <si>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</si>
  <si>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</si>
  <si>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</si>
  <si>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</si>
  <si>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</si>
  <si>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</si>
  <si>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</si>
  <si>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</si>
  <si>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</si>
  <si>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</si>
  <si>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</si>
  <si>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</si>
  <si>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</si>
  <si>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</si>
  <si>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</si>
  <si>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</si>
  <si>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</si>
  <si>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</si>
  <si>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</si>
  <si>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FL-0305</t>
  </si>
  <si>
    <t>OUC CURTIS H. STANTON ENERGY CENTER</t>
  </si>
  <si>
    <t>ORLANDO UTILITIES COMMISSION (OUC)</t>
  </si>
  <si>
    <t>ORLANDO</t>
  </si>
  <si>
    <t>FL</t>
  </si>
  <si>
    <t>USA</t>
  </si>
  <si>
    <t>DENISE M. STALLS</t>
  </si>
  <si>
    <t>DSTALLS@OUC.COM</t>
  </si>
  <si>
    <t>FL001</t>
  </si>
  <si>
    <t>FLORIDA DEPT. OF ENVIRONMENTAL PROTECTION</t>
  </si>
  <si>
    <t>MR. DAVID READ</t>
  </si>
  <si>
    <t>(850) 717-9000</t>
  </si>
  <si>
    <t>David.Read@dep.state.fl.us</t>
  </si>
  <si>
    <t>ALVARO LINERO, P.E. SPECIAL PROJECT ADMINISTRATOR BUREAU OF AIR REGULATION</t>
  </si>
  <si>
    <t>PSD-FL-373A AND 0950137-020-AC</t>
  </si>
  <si>
    <t>UNKNOWN</t>
  </si>
  <si>
    <t>03/04/2008 &amp;nbsp;ACT</t>
  </si>
  <si>
    <t>05/12/2008 &amp;nbsp;ACT</t>
  </si>
  <si>
    <t>B</t>
  </si>
  <si>
    <t>THE EXISTING FACILITY CONSISTS OF TWO 468 MW FOSSIL FUEL FIRED STEAM ELECTRIC GENERATING UNITS (UNITS 1 AND 2), AND ONE 640 MW NGCC UNIT (UNIT A).  THERE ARE STORAGE AND HANDLING FACILITIES FOR SOLID FUELS, FLY ASH, LIMESTONE, GYPSUM, SLAG, AND BOTTOM ASH.  
NEW PROJECT ADDS UNIT B, A 300 MW COMBINED CYCLE COMBUSTION TURBINE AND ASSOCIATED EQUIPMENT.</t>
  </si>
  <si>
    <t>THE NEW PROJECT IS TO CONSTRUCT A Â¿ONE-ON-ONEÂ¿ F-CLASS NGCC UNIT (STANTON UNIT B) AND ASSOCIATED AUXILIARY EQUIPMENT.  UNIT B WILL CONSIST OF: ONE NOMINAL 150 MEGAWATTS (MW) GENERAL ELECTRIC 7241 FA COMBUSTION TURBINE-ELECTRICAL GENERATOR (CTG); A SUPPLEMENTARY FIRED HEAT RECOVERY STEAM GENERATOR (HRSG) WITH NATURAL GAS FUELED DUCT BURNERS; AND A NOMINAL 150 MW STEAM TURBINE GENERATOR (STG) FOR AN OVERALL NOMINAL RATING OF 300 MW.  THE PROJECT INCLUDES HIGHLY AUTOMATED CONTROLS, DESCRIBED AS THE GE MARK VI GAS TURBINE CONTROL SYSTEM TO FULFILL ALL OF THE GAS TURBINE CONTROL REQUIREMENTS. _x000D_
UNIT B WILL FIRE NATURAL GAS AS THE PRIMARY FUEL, AND ULTRALOW SULFUR DIESEL (ULSD) FUEL OIL SERVING AS A BACKUP FUEL.</t>
  </si>
  <si>
    <t>300 MW COMBINED CYCLE COMBUSTION TURBINE</t>
  </si>
  <si>
    <t>NATURAL GAS</t>
  </si>
  <si>
    <t>MMBTU/H</t>
  </si>
  <si>
    <t>FOR ULTRA LOW SULFUR (0.0015% SULFUR BY WEIGHT) FUEL OIL IS 1935 MMBTU/H.</t>
  </si>
  <si>
    <t>N</t>
  </si>
  <si>
    <t>BACT-PSD</t>
  </si>
  <si>
    <t>U</t>
  </si>
  <si>
    <t>P</t>
  </si>
  <si>
    <t>NSPS</t>
  </si>
  <si>
    <t>Sulfur Dioxide (SO2)</t>
  </si>
  <si>
    <t>Other - Fuel records</t>
  </si>
  <si>
    <t>(InOrganic Compounds,Oxides of Sulfur (SOx))</t>
  </si>
  <si>
    <t>GR S/100 SCF GAS</t>
  </si>
  <si>
    <t>THE FUEL SULFUR SPECIFICATIONS EFFECTIVELY LIMIT THE POTENTIAL EMISSIONS OF SAM AND SO2 FROM THE GAS TURBINES AND REPRESENT BACT FOR THESE POLLUTANTS.  COMPLIANCE WITH THE FUEL SULFUR SPECIFICATIONS SHALL BE DETERMINED BY THE ASTM METHODS FOR DETERMINATION OF FUEL SULFUR AS DETAILED SPECIFIC CONDITION 30 OF PERMIT PSD-FL-373A.</t>
  </si>
  <si>
    <t>% S FUEL OIL</t>
  </si>
  <si>
    <t>FL-0310</t>
  </si>
  <si>
    <t>SHADY HILLS GENERATING STATION</t>
  </si>
  <si>
    <t>SHADY HILLS POWER COMPANY</t>
  </si>
  <si>
    <t>PASCO</t>
  </si>
  <si>
    <t>ROY S. BELDEN</t>
  </si>
  <si>
    <t>ROY.BELDEN@GE.COM</t>
  </si>
  <si>
    <t>SYED ARIF, PROJECT ENGINEER PHONE 850/ 921-9528 SYED.ARIF@DEP.STATE.FL.US  TERESA HERON PHONE 850/921-9529 TERESA.HERON@DEP.STATE.FL.US</t>
  </si>
  <si>
    <t>PSD-FL-402</t>
  </si>
  <si>
    <t>05/13/2008 &amp;nbsp;ACT</t>
  </si>
  <si>
    <t>01/12/2009 &amp;nbsp;ACT</t>
  </si>
  <si>
    <t>THIS FACILITY CONSISTS OF THREE, DUAL-FUEL, NOMINAL 170 MW GENERAL ELECTRIC MODEL PG7241FA (GE 7FA) SIMPLE CYCLE COMBUSTION TURBINES-ELECTRICAL GENERATORS, THREE EXHAUST STACKS THAT ARE 18 FEET IN DIAMETER AND 75 FEET TALL, AND ONE 2.8-MILLION GALLON DISTILLATE FUEL OIL STORAGE TANK.  THE COMBUSTION TURBINE UNITS CAN OPERATE IN SIMPLE-CYCLE MODE AND INTERMITTENT DUTY MODE.  THE UNITS ARE EQUIPPED WITH DRY LOW-NITROGEN OXIDES (NOX) COMBUSTORS AND WATER INJECTION CAPABILITY.  THE THREE COMBUSTION TURBINES ARE REGULATED UNDER PHASE II OF THE FEDERAL ACID RAIN PROGRAM.  THIS FACILITY OPERATES DURING PEAK HOURS OF ELECTRICAL USE.</t>
  </si>
  <si>
    <t>TWO SIMPLE CYCLE COMBUSTION TURBINE - MODEL 7FA</t>
  </si>
  <si>
    <t>MW</t>
  </si>
  <si>
    <t>BACKUP FUEL: ULTRA LOW SULFUR DIESEL WITH A MAXIMUM SULFUR CONTENT OF 0.0015%, BY WEIGHT</t>
  </si>
  <si>
    <t>Unspecified</t>
  </si>
  <si>
    <t>GR S/100 SCF NG</t>
  </si>
  <si>
    <t>Other - Verification/delivery receipts</t>
  </si>
  <si>
    <t>FIRING OF NATURAL GAS WITH A MAXIMUM S CONTENT AT 2GR/100 SCF AND ULTRA LOW SULFUR DIESEL FUEL OIL WITH A MAXIMUM S CONTENT AT 0.0015%, BY WEIGHT.</t>
  </si>
  <si>
    <t>NA/RECORDING COMPLIANCE</t>
  </si>
  <si>
    <t>S BY WEIGHT FUEL OIL</t>
  </si>
  <si>
    <t>FL-0319</t>
  </si>
  <si>
    <t>GREENLAND ENERGY CENTER</t>
  </si>
  <si>
    <t>JACKSONVILLE ELECTRIC AUTHORITY (JEA)</t>
  </si>
  <si>
    <t>DUVAL</t>
  </si>
  <si>
    <t>N. BERT  GIANAZZA</t>
  </si>
  <si>
    <t>904-665-6247</t>
  </si>
  <si>
    <t>GIANNB@JEA.COM</t>
  </si>
  <si>
    <t>Syed Arif Project Manager 850-921-9580  Jeff Koerner, P.E. Administrator Phone 850-921-9536</t>
  </si>
  <si>
    <t>PSD-FL-401</t>
  </si>
  <si>
    <t>04/21/2008 &amp;nbsp;ACT</t>
  </si>
  <si>
    <t>03/10/2009 &amp;nbsp;ACT</t>
  </si>
  <si>
    <t>A</t>
  </si>
  <si>
    <t>The proposed facility is a new electric-generating facility referred to as Greenfield Energy Center (GEC).  GEC will be built in two phases. 
The initial phase will be the construction of two natural gas-fired simple cycle combustion turbine (CT) units that are proposed to be operational June 2011.  
The second phase will convert these simple cycle units to a combined cycle combustion turbine (â€œ2-on 1â€ configuration).  Heat recovery equipment will be installed on the two simple cycle combustion turbines to capture enough heat energy to run a steam turbine (ST).  This phase is proposed to be operational by June 2013.</t>
  </si>
  <si>
    <t>Each combustion turbine shall not operate more than 3,500 hours during any consecutive 12 months of which 500 hours may be on ULSFO.  Each combustion turbine shall not operate more than 17 hours exclusively on ULSFO per calendar day, or with a combination of ULSFO burning of 12 hours with 12 hours of natural gas for compliance with regional haze impact thresholds.</t>
  </si>
  <si>
    <t>190 MW Combustion Turbine</t>
  </si>
  <si>
    <t>ULSO</t>
  </si>
  <si>
    <t>GAL/YR</t>
  </si>
  <si>
    <t>Capacity: 1806 MMBtu/H, natural gas_x000D_
Capacity: 1994 MMBtu/H, fuel oil_x000D_
Authorized Fuels (Pre-onsite natural gas availability):  Each combustion turbine shall fire ULSFO which shall contain no more than 0.0015% sulfur by weight as the primary fuel until natural gas is available at the facility.  If natural gas is not available by June 1, 2011, the permittee shall submit to the Department and EQD semi-annual status reports on the availability of natural gas to the facility.  The first status report shall be submitted by June 1, 2011.  The status reports shall be submitted until natural gas is available at the facility.   _x000D_
Authorized Fuels (Post-onsite natural gas availability):  Each combustion turbine shall fire natural gas as the primary fuel, which shall contain no more than 2 grains of sulfur per 100 standard cubic feet of natural gas.  As a restricted alternate fuel, the combustion turbine may fire ULSFO containing no more than 0.0015% sulfur by weight.</t>
  </si>
  <si>
    <t>Other - Fuel Analysis</t>
  </si>
  <si>
    <t>Fuel/material sulfur limitation</t>
  </si>
  <si>
    <t>RECORD KEEPING</t>
  </si>
  <si>
    <t>The fuel sulfur specification effectively limits the potential emissions of SAM and SO2 from the gas turbines and represents BACT for these pollutants.  Compliance with the fuel sulfur specifications shall be determined by the ASTM methods or a certified fuel sulfur analysis from the fuel vendor for determination of fuel sulfur as detailed in the permit.</t>
  </si>
  <si>
    <t>GR S/100 SCF</t>
  </si>
  <si>
    <t>FL-0354</t>
  </si>
  <si>
    <t>LAUDERDALE PLANT</t>
  </si>
  <si>
    <t>FLORIDA POWER &amp; LIGHT</t>
  </si>
  <si>
    <t>BROWARD</t>
  </si>
  <si>
    <t>JOHN HAMPP</t>
  </si>
  <si>
    <t>JOHN.HAMPP@FPL.COM</t>
  </si>
  <si>
    <t>0110037-013-AC</t>
  </si>
  <si>
    <t>04/20/2015 &amp;nbsp;ACT</t>
  </si>
  <si>
    <t>08/25/2015 &amp;nbsp;ACT</t>
  </si>
  <si>
    <t>D</t>
  </si>
  <si>
    <t>https://arm-permit2k.dep.state.fl.us/nontv/0110037.013.AC.F.ZIP</t>
  </si>
  <si>
    <t>Large natural gas- and oil-fired power facility, consisting of four combined cycle units, and many combustion turbines. Small peaking units being replaced with larger combustion turbines.</t>
  </si>
  <si>
    <t>Re-affirmed BACT determinations in Permit No. 0110037-011-AC. Also, new GHG BACT determination.  Technical evaluation available at https://arm-permit2k.dep.state.fl.us/nontv/0110037.013.AC.D.ZIP</t>
  </si>
  <si>
    <t>Five 200-MW combustion turbines</t>
  </si>
  <si>
    <t>Natural gas</t>
  </si>
  <si>
    <t>MMBtu/hr (approx)</t>
  </si>
  <si>
    <t>Five simple cycle GE 7F.05 turbines. Max of 3390 hours per year per turbine. Of the 3390 hours per year, up to 500 hour may be on ULSD fuel oil.</t>
  </si>
  <si>
    <t>FUEL RECORD KEEPING</t>
  </si>
  <si>
    <t>Other - Use of low-S nat gas or ULSD</t>
  </si>
  <si>
    <t>GR. S / 100 SCF</t>
  </si>
  <si>
    <t>% S IN ULSD</t>
  </si>
  <si>
    <t>Limitation on S in fuel</t>
  </si>
  <si>
    <t>NSPS , SIP</t>
  </si>
  <si>
    <t>Limitation on sulfur in fuel, compliance by recordkeeping. No testing required._x000D_
Also subject to NSPS Subpart KKKK.</t>
  </si>
  <si>
    <t>FL-0355</t>
  </si>
  <si>
    <t>FORT MYERS PLANT</t>
  </si>
  <si>
    <t>FLORIDA POWER &amp; LIGHT (FPL)</t>
  </si>
  <si>
    <t>LEE</t>
  </si>
  <si>
    <t>0710002-022-AC</t>
  </si>
  <si>
    <t>05/12/2015 &amp;nbsp;ACT</t>
  </si>
  <si>
    <t>09/10/2015 &amp;nbsp;ACT</t>
  </si>
  <si>
    <t>http://depedms.dep.state.fl.us:80/Oculus/servlet/shell?command=getEntity&amp;[guid=75.80831.1]&amp;[profile=Permitting_Authorization]</t>
  </si>
  <si>
    <t>Electric power plant, consists of a 6-on-2 combined-cycle unit (Units 2A through 2F) and two modern simple-cycle combustion turbines.  Primary fuel is natural gas.
Also includes 12 gas turbines (63 MW each) for peaking, introduced into service in 1974. This project entails decommissioning 10 of the 12 peaking turbines.  They will be replaced with two new GE 7F.05 turbines, each with nominal capacity of 200 MW</t>
  </si>
  <si>
    <t>Technical evaluation available at https://arm-permit2k.dep.state.fl.us/nontv/0710002.022.AC.D.ZIP</t>
  </si>
  <si>
    <t>Combustion Turbines</t>
  </si>
  <si>
    <t>MMBtu/hr gas</t>
  </si>
  <si>
    <t>Two GE 7F.05 turbines, approximately 200 MW each._x000D_
Natural-gas is primary fuel._x000D_
Permitted 3390 hr/yr of operation, of which no more than 500 hr may be on fuel oil._x000D_
Dry Low-NOx, with wet injection for oil firing.</t>
  </si>
  <si>
    <t>GR S / 100 SCF GAS</t>
  </si>
  <si>
    <t>FOR NATURAL GAS</t>
  </si>
  <si>
    <t>FOR ULSD</t>
  </si>
  <si>
    <t>Use of clean fuels</t>
  </si>
  <si>
    <t>Other - Vendor cert for S content in fuel</t>
  </si>
  <si>
    <t>Clean fuels prevent SO2 emission. No SO2 testing required. Compliance via recordkeeping of sulfur content in fuels (similar to Subpart KKKK).</t>
  </si>
  <si>
    <t>C</t>
  </si>
  <si>
    <t>*KS-0036</t>
  </si>
  <si>
    <t>WESTAR ENERGY - EMPORIA ENERGY CENTER</t>
  </si>
  <si>
    <t>WESTAR ENERGY</t>
  </si>
  <si>
    <t>LYON</t>
  </si>
  <si>
    <t>KS</t>
  </si>
  <si>
    <t>STEPHANIE HIRNER</t>
  </si>
  <si>
    <t>785-575-8447</t>
  </si>
  <si>
    <t>KS001</t>
  </si>
  <si>
    <t>KANSAS DEPT. OF HEALTH &amp; ENVIRONMENT, BR. OF AIR &amp; RADIATION, KS</t>
  </si>
  <si>
    <t>GYANENDRA PRASAI, PE</t>
  </si>
  <si>
    <t>785-296-6427</t>
  </si>
  <si>
    <t>Gyanendra.X.Prasai@ks.gov</t>
  </si>
  <si>
    <t>Gerald McIntyre, E-mail address: Gerald.McIntyre@ks.gov;</t>
  </si>
  <si>
    <t>C-10656</t>
  </si>
  <si>
    <t>Not Found</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</si>
  <si>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</si>
  <si>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</si>
  <si>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</si>
  <si>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</si>
  <si>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GE LM6000PC SPRINT Simple cycle combustion turbine</t>
  </si>
  <si>
    <t>Pipeline quality natural gas</t>
  </si>
  <si>
    <t>MMBTU/hr</t>
  </si>
  <si>
    <t>fire only pipeline quality natural gas</t>
  </si>
  <si>
    <t>GE 7FA Simple Cycle Combustion Turbine</t>
  </si>
  <si>
    <t>MMBTU/HR</t>
  </si>
  <si>
    <t>natural gas</t>
  </si>
  <si>
    <t>HOURLY</t>
  </si>
  <si>
    <t>TX</t>
  </si>
  <si>
    <t>TX001</t>
  </si>
  <si>
    <t>TEXAS  COMMISSION ON ENVIRONMENTAL QUALITY (TCEQ)</t>
  </si>
  <si>
    <t>MS. ANNE INMAN</t>
  </si>
  <si>
    <t>(512) 239-1267</t>
  </si>
  <si>
    <t>anne.inman@tceq.texas.gov</t>
  </si>
  <si>
    <t>TX-0695</t>
  </si>
  <si>
    <t>ECTOR COUNTY ENERGY CENTER</t>
  </si>
  <si>
    <t>INVENERGY THERMAL DEVELOPMENT LLC</t>
  </si>
  <si>
    <t>ECTOR</t>
  </si>
  <si>
    <t>JIM SHIELD</t>
  </si>
  <si>
    <t>(312) 582-1440</t>
  </si>
  <si>
    <t>Mr. Marc Sturdivant 512-239-1313 marc.sturdivant@tceq.texas.gov</t>
  </si>
  <si>
    <t>110423 PSDTX1366</t>
  </si>
  <si>
    <t>05/13/2013 &amp;nbsp;ACT</t>
  </si>
  <si>
    <t>08/01/2014 &amp;nbsp;ACT</t>
  </si>
  <si>
    <t>The proposed project is to construct and operate two natural gas-fired simple-cycle combustion turbine generators (CTGs) at the Ector County Energy Center (ECEC), located approximately 20 miles northwest of Odessa, Texas, in Ector County.</t>
  </si>
  <si>
    <t>(2) combustion turbines</t>
  </si>
  <si>
    <t>(2) GE 7FA.03, 2500 hours of operation per year each</t>
  </si>
  <si>
    <t>GR/100 DSCF</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</si>
  <si>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</si>
  <si>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</si>
  <si>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</si>
  <si>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</si>
  <si>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</si>
  <si>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</si>
  <si>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</si>
  <si>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</si>
  <si>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</si>
  <si>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</si>
  <si>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</si>
  <si>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</si>
  <si>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</si>
  <si>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good combustion practices, low sulfur fuel</t>
  </si>
  <si>
    <t>NSPS KKKK AND TTTT</t>
  </si>
  <si>
    <t>GR/100 SCF</t>
  </si>
  <si>
    <t>ANNUAL AVERAGE</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</si>
  <si>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</si>
  <si>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</si>
  <si>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</si>
  <si>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</si>
  <si>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</si>
  <si>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</si>
  <si>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</si>
  <si>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</si>
  <si>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</si>
  <si>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</si>
  <si>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</si>
  <si>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Simple Cycle Turbine</t>
  </si>
  <si>
    <t>Four Siemens SGT6-5000F5 natural gas fired combustion turbines</t>
  </si>
  <si>
    <t>Pipeline quality natural gas; limited hours; good combustion practices</t>
  </si>
  <si>
    <t>KKKK</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</si>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</sst>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16" fillId="0" borderId="0" xfId="0" applyFont="1" applyAlignment="1"/>
    <xf numFmtId="0" fontId="16" fillId="0" borderId="0" xfId="0" applyFont="1"/>
    <xf numFmtId="4"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7"/>
  <sheetViews>
    <sheetView topLeftCell="AH1" workbookViewId="0">
      <pane ySplit="1" topLeftCell="A2" activePane="bottomLeft" state="frozen"/>
      <selection pane="bottomLeft" activeCell="AP15" sqref="AP15"/>
    </sheetView>
  </sheetViews>
  <sheetFormatPr defaultRowHeight="14.5" x14ac:dyDescent="0.35"/>
  <cols>
    <col min="3" max="22" width="0" hidden="1" customWidth="1"/>
    <col min="26" max="27" width="0" hidden="1" customWidth="1"/>
    <col min="36" max="36" width="27.7265625" customWidth="1"/>
    <col min="37" max="39" width="0" hidden="1" customWidth="1"/>
    <col min="41" max="41" width="37.7265625" customWidth="1"/>
    <col min="42" max="42" width="8.7265625" style="5"/>
    <col min="43" max="43" width="20.7265625" customWidth="1"/>
    <col min="46" max="46" width="21.26953125" customWidth="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183</v>
      </c>
      <c r="B2" s="1" t="s">
        <v>184</v>
      </c>
      <c r="C2" s="1" t="s">
        <v>185</v>
      </c>
      <c r="D2" s="1" t="s">
        <v>186</v>
      </c>
      <c r="E2" s="1" t="s">
        <v>187</v>
      </c>
      <c r="F2" s="1">
        <v>66801</v>
      </c>
      <c r="G2" s="1" t="s">
        <v>65</v>
      </c>
      <c r="H2" s="1" t="s">
        <v>188</v>
      </c>
      <c r="I2" s="1" t="s">
        <v>189</v>
      </c>
      <c r="J2" s="1"/>
      <c r="K2" s="1">
        <v>7</v>
      </c>
      <c r="L2" s="1" t="s">
        <v>190</v>
      </c>
      <c r="M2" s="1" t="s">
        <v>191</v>
      </c>
      <c r="N2" s="1" t="s">
        <v>192</v>
      </c>
      <c r="O2" s="1" t="s">
        <v>193</v>
      </c>
      <c r="P2" s="1" t="s">
        <v>194</v>
      </c>
      <c r="Q2" s="1" t="s">
        <v>195</v>
      </c>
      <c r="R2" s="1" t="s">
        <v>196</v>
      </c>
      <c r="S2" s="1">
        <v>4911</v>
      </c>
      <c r="T2" s="1">
        <v>221112</v>
      </c>
      <c r="U2" s="1" t="s">
        <v>197</v>
      </c>
      <c r="V2" s="1" t="s">
        <v>198</v>
      </c>
      <c r="W2" s="1" t="s">
        <v>199</v>
      </c>
      <c r="X2" s="2">
        <v>42970</v>
      </c>
      <c r="Y2" s="2">
        <v>42972</v>
      </c>
      <c r="Z2" s="1" t="s">
        <v>182</v>
      </c>
      <c r="AA2" s="1"/>
      <c r="AB2" s="1" t="s">
        <v>200</v>
      </c>
      <c r="AC2" s="1" t="s">
        <v>201</v>
      </c>
      <c r="AD2" s="1" t="s">
        <v>202</v>
      </c>
      <c r="AE2" s="1">
        <v>15.11</v>
      </c>
      <c r="AF2" s="1" t="s">
        <v>203</v>
      </c>
      <c r="AG2" s="1">
        <v>405.3</v>
      </c>
      <c r="AH2" s="1" t="s">
        <v>204</v>
      </c>
      <c r="AI2" s="1"/>
      <c r="AJ2" s="1" t="s">
        <v>90</v>
      </c>
      <c r="AK2" s="1" t="s">
        <v>110</v>
      </c>
      <c r="AL2" s="1" t="s">
        <v>92</v>
      </c>
      <c r="AM2" s="2">
        <v>2025884</v>
      </c>
      <c r="AN2" s="1" t="s">
        <v>88</v>
      </c>
      <c r="AO2" s="1" t="s">
        <v>205</v>
      </c>
      <c r="AP2" s="4">
        <v>2</v>
      </c>
      <c r="AQ2" s="1" t="s">
        <v>138</v>
      </c>
      <c r="AR2" s="1"/>
      <c r="AS2" s="1" t="s">
        <v>86</v>
      </c>
      <c r="AT2" s="1"/>
      <c r="AU2" s="1" t="s">
        <v>87</v>
      </c>
      <c r="AV2" s="1">
        <v>0</v>
      </c>
      <c r="AW2" s="1" t="s">
        <v>87</v>
      </c>
      <c r="AX2" s="1">
        <v>0</v>
      </c>
      <c r="AY2" s="1"/>
      <c r="AZ2" s="1"/>
      <c r="BA2" s="1">
        <v>0</v>
      </c>
      <c r="BB2" s="1"/>
      <c r="BC2" s="1"/>
      <c r="BD2" s="1">
        <v>0</v>
      </c>
      <c r="BE2" s="1">
        <v>0</v>
      </c>
      <c r="BF2" s="1" t="s">
        <v>85</v>
      </c>
      <c r="BG2" s="1"/>
      <c r="BH2" s="1"/>
    </row>
    <row r="3" spans="1:60" x14ac:dyDescent="0.35">
      <c r="A3" s="1" t="s">
        <v>183</v>
      </c>
      <c r="B3" s="1" t="s">
        <v>184</v>
      </c>
      <c r="C3" s="1" t="s">
        <v>185</v>
      </c>
      <c r="D3" s="1" t="s">
        <v>186</v>
      </c>
      <c r="E3" s="1" t="s">
        <v>187</v>
      </c>
      <c r="F3" s="1">
        <v>66801</v>
      </c>
      <c r="G3" s="1" t="s">
        <v>65</v>
      </c>
      <c r="H3" s="1" t="s">
        <v>188</v>
      </c>
      <c r="I3" s="1" t="s">
        <v>189</v>
      </c>
      <c r="J3" s="1"/>
      <c r="K3" s="1">
        <v>7</v>
      </c>
      <c r="L3" s="1" t="s">
        <v>190</v>
      </c>
      <c r="M3" s="1" t="s">
        <v>191</v>
      </c>
      <c r="N3" s="1" t="s">
        <v>192</v>
      </c>
      <c r="O3" s="1" t="s">
        <v>193</v>
      </c>
      <c r="P3" s="1" t="s">
        <v>194</v>
      </c>
      <c r="Q3" s="1" t="s">
        <v>195</v>
      </c>
      <c r="R3" s="1" t="s">
        <v>196</v>
      </c>
      <c r="S3" s="1">
        <v>4911</v>
      </c>
      <c r="T3" s="1">
        <v>221112</v>
      </c>
      <c r="U3" s="1" t="s">
        <v>197</v>
      </c>
      <c r="V3" s="1" t="s">
        <v>198</v>
      </c>
      <c r="W3" s="1" t="s">
        <v>199</v>
      </c>
      <c r="X3" s="2">
        <v>42970</v>
      </c>
      <c r="Y3" s="2">
        <v>42972</v>
      </c>
      <c r="Z3" s="1" t="s">
        <v>182</v>
      </c>
      <c r="AA3" s="1"/>
      <c r="AB3" s="1" t="s">
        <v>200</v>
      </c>
      <c r="AC3" s="1" t="s">
        <v>201</v>
      </c>
      <c r="AD3" s="1" t="s">
        <v>206</v>
      </c>
      <c r="AE3" s="1">
        <v>15.11</v>
      </c>
      <c r="AF3" s="1" t="s">
        <v>203</v>
      </c>
      <c r="AG3" s="1">
        <v>1780</v>
      </c>
      <c r="AH3" s="1" t="s">
        <v>207</v>
      </c>
      <c r="AI3" s="1"/>
      <c r="AJ3" s="1" t="s">
        <v>90</v>
      </c>
      <c r="AK3" s="1" t="s">
        <v>110</v>
      </c>
      <c r="AL3" s="1" t="s">
        <v>92</v>
      </c>
      <c r="AM3" s="2">
        <v>2025884</v>
      </c>
      <c r="AN3" s="1" t="s">
        <v>88</v>
      </c>
      <c r="AO3" s="1" t="s">
        <v>205</v>
      </c>
      <c r="AP3" s="4">
        <v>2</v>
      </c>
      <c r="AQ3" s="1" t="s">
        <v>138</v>
      </c>
      <c r="AR3" s="1"/>
      <c r="AS3" s="1" t="s">
        <v>86</v>
      </c>
      <c r="AT3" s="1"/>
      <c r="AU3" s="1" t="s">
        <v>87</v>
      </c>
      <c r="AV3" s="1">
        <v>0</v>
      </c>
      <c r="AW3" s="1" t="s">
        <v>87</v>
      </c>
      <c r="AX3" s="1">
        <v>0</v>
      </c>
      <c r="AY3" s="1"/>
      <c r="AZ3" s="1"/>
      <c r="BA3" s="1">
        <v>0</v>
      </c>
      <c r="BB3" s="1"/>
      <c r="BC3" s="1"/>
      <c r="BD3" s="1">
        <v>0</v>
      </c>
      <c r="BE3" s="1">
        <v>0</v>
      </c>
      <c r="BF3" s="1" t="s">
        <v>85</v>
      </c>
      <c r="BG3" s="1"/>
      <c r="BH3" s="1"/>
    </row>
    <row r="4" spans="1:60" x14ac:dyDescent="0.35">
      <c r="A4" s="1" t="s">
        <v>96</v>
      </c>
      <c r="B4" s="1" t="s">
        <v>97</v>
      </c>
      <c r="C4" s="1" t="s">
        <v>98</v>
      </c>
      <c r="D4" s="1" t="s">
        <v>99</v>
      </c>
      <c r="E4" s="1" t="s">
        <v>64</v>
      </c>
      <c r="F4" s="1">
        <v>6927</v>
      </c>
      <c r="G4" s="1" t="s">
        <v>65</v>
      </c>
      <c r="H4" s="1" t="s">
        <v>100</v>
      </c>
      <c r="I4" s="1">
        <v>2033576820</v>
      </c>
      <c r="J4" s="1" t="s">
        <v>101</v>
      </c>
      <c r="K4" s="1">
        <v>4</v>
      </c>
      <c r="L4" s="1" t="s">
        <v>68</v>
      </c>
      <c r="M4" s="1" t="s">
        <v>69</v>
      </c>
      <c r="N4" s="1" t="s">
        <v>70</v>
      </c>
      <c r="O4" s="1" t="s">
        <v>71</v>
      </c>
      <c r="P4" s="1" t="s">
        <v>72</v>
      </c>
      <c r="Q4" s="1" t="s">
        <v>102</v>
      </c>
      <c r="R4" s="1" t="s">
        <v>103</v>
      </c>
      <c r="S4" s="1">
        <v>4911</v>
      </c>
      <c r="T4" s="1">
        <v>221122</v>
      </c>
      <c r="U4" s="1">
        <v>1210100373</v>
      </c>
      <c r="V4" s="1" t="s">
        <v>104</v>
      </c>
      <c r="W4" s="1" t="s">
        <v>105</v>
      </c>
      <c r="X4" s="2">
        <v>40023</v>
      </c>
      <c r="Y4" s="2">
        <v>40204</v>
      </c>
      <c r="Z4" s="1" t="s">
        <v>78</v>
      </c>
      <c r="AA4" s="1"/>
      <c r="AB4" s="1" t="s">
        <v>106</v>
      </c>
      <c r="AC4" s="1"/>
      <c r="AD4" s="1" t="s">
        <v>107</v>
      </c>
      <c r="AE4" s="1">
        <v>15.11</v>
      </c>
      <c r="AF4" s="1" t="s">
        <v>82</v>
      </c>
      <c r="AG4" s="1">
        <v>170</v>
      </c>
      <c r="AH4" s="1" t="s">
        <v>108</v>
      </c>
      <c r="AI4" s="1" t="s">
        <v>109</v>
      </c>
      <c r="AJ4" s="1" t="s">
        <v>90</v>
      </c>
      <c r="AK4" s="1" t="s">
        <v>112</v>
      </c>
      <c r="AL4" s="1" t="s">
        <v>92</v>
      </c>
      <c r="AM4" s="2">
        <v>2025884</v>
      </c>
      <c r="AN4" s="1" t="s">
        <v>88</v>
      </c>
      <c r="AO4" s="1" t="s">
        <v>113</v>
      </c>
      <c r="AP4" s="4">
        <v>2</v>
      </c>
      <c r="AQ4" s="1" t="s">
        <v>111</v>
      </c>
      <c r="AR4" s="1" t="s">
        <v>114</v>
      </c>
      <c r="AS4" s="1" t="s">
        <v>86</v>
      </c>
      <c r="AT4" s="1"/>
      <c r="AU4" s="1" t="s">
        <v>87</v>
      </c>
      <c r="AV4" s="1">
        <v>0</v>
      </c>
      <c r="AW4" s="1" t="s">
        <v>87</v>
      </c>
      <c r="AX4" s="1">
        <v>1.5E-3</v>
      </c>
      <c r="AY4" s="1" t="s">
        <v>115</v>
      </c>
      <c r="AZ4" s="1" t="s">
        <v>114</v>
      </c>
      <c r="BA4" s="1">
        <v>0</v>
      </c>
      <c r="BB4" s="1"/>
      <c r="BC4" s="1"/>
      <c r="BD4" s="1">
        <v>0</v>
      </c>
      <c r="BE4" s="1">
        <v>0</v>
      </c>
      <c r="BF4" s="1" t="s">
        <v>85</v>
      </c>
      <c r="BG4" s="1"/>
      <c r="BH4" s="1"/>
    </row>
    <row r="5" spans="1:60" x14ac:dyDescent="0.35">
      <c r="A5" s="1" t="s">
        <v>116</v>
      </c>
      <c r="B5" s="1" t="s">
        <v>117</v>
      </c>
      <c r="C5" s="1" t="s">
        <v>118</v>
      </c>
      <c r="D5" s="1" t="s">
        <v>119</v>
      </c>
      <c r="E5" s="1" t="s">
        <v>64</v>
      </c>
      <c r="F5" s="1">
        <v>32258</v>
      </c>
      <c r="G5" s="1" t="s">
        <v>65</v>
      </c>
      <c r="H5" s="1" t="s">
        <v>120</v>
      </c>
      <c r="I5" s="1" t="s">
        <v>121</v>
      </c>
      <c r="J5" s="1" t="s">
        <v>122</v>
      </c>
      <c r="K5" s="1">
        <v>4</v>
      </c>
      <c r="L5" s="1" t="s">
        <v>68</v>
      </c>
      <c r="M5" s="1" t="s">
        <v>69</v>
      </c>
      <c r="N5" s="1" t="s">
        <v>70</v>
      </c>
      <c r="O5" s="1" t="s">
        <v>71</v>
      </c>
      <c r="P5" s="1" t="s">
        <v>72</v>
      </c>
      <c r="Q5" s="1" t="s">
        <v>123</v>
      </c>
      <c r="R5" s="1" t="s">
        <v>124</v>
      </c>
      <c r="S5" s="1">
        <v>4911</v>
      </c>
      <c r="T5" s="1">
        <v>221112</v>
      </c>
      <c r="U5" s="1" t="s">
        <v>75</v>
      </c>
      <c r="V5" s="1" t="s">
        <v>125</v>
      </c>
      <c r="W5" s="1" t="s">
        <v>126</v>
      </c>
      <c r="X5" s="2">
        <v>40444</v>
      </c>
      <c r="Y5" s="2">
        <v>40878</v>
      </c>
      <c r="Z5" s="1" t="s">
        <v>127</v>
      </c>
      <c r="AA5" s="1"/>
      <c r="AB5" s="1" t="s">
        <v>128</v>
      </c>
      <c r="AC5" s="1" t="s">
        <v>129</v>
      </c>
      <c r="AD5" s="1" t="s">
        <v>130</v>
      </c>
      <c r="AE5" s="1">
        <v>15.11</v>
      </c>
      <c r="AF5" s="1" t="s">
        <v>131</v>
      </c>
      <c r="AG5" s="1">
        <v>30213</v>
      </c>
      <c r="AH5" s="1" t="s">
        <v>132</v>
      </c>
      <c r="AI5" s="1" t="s">
        <v>133</v>
      </c>
      <c r="AJ5" s="1" t="s">
        <v>90</v>
      </c>
      <c r="AK5" s="1" t="s">
        <v>134</v>
      </c>
      <c r="AL5" s="1" t="s">
        <v>92</v>
      </c>
      <c r="AM5" s="2">
        <v>2025884</v>
      </c>
      <c r="AN5" s="1" t="s">
        <v>88</v>
      </c>
      <c r="AO5" s="1" t="s">
        <v>135</v>
      </c>
      <c r="AP5" s="4">
        <v>2</v>
      </c>
      <c r="AQ5" s="1" t="s">
        <v>93</v>
      </c>
      <c r="AR5" s="1" t="s">
        <v>136</v>
      </c>
      <c r="AS5" s="1" t="s">
        <v>86</v>
      </c>
      <c r="AT5" s="1"/>
      <c r="AU5" s="1" t="s">
        <v>87</v>
      </c>
      <c r="AV5" s="1">
        <v>0</v>
      </c>
      <c r="AW5" s="1" t="s">
        <v>87</v>
      </c>
      <c r="AX5" s="1">
        <v>1.5E-3</v>
      </c>
      <c r="AY5" s="1" t="s">
        <v>95</v>
      </c>
      <c r="AZ5" s="1" t="s">
        <v>136</v>
      </c>
      <c r="BA5" s="1">
        <v>0</v>
      </c>
      <c r="BB5" s="1"/>
      <c r="BC5" s="1"/>
      <c r="BD5" s="1">
        <v>0</v>
      </c>
      <c r="BE5" s="1">
        <v>0</v>
      </c>
      <c r="BF5" s="1" t="s">
        <v>85</v>
      </c>
      <c r="BG5" s="1"/>
      <c r="BH5" s="1" t="s">
        <v>137</v>
      </c>
    </row>
    <row r="6" spans="1:60" x14ac:dyDescent="0.35">
      <c r="A6" s="1" t="s">
        <v>230</v>
      </c>
      <c r="B6" s="1" t="s">
        <v>231</v>
      </c>
      <c r="C6" s="1" t="s">
        <v>232</v>
      </c>
      <c r="D6" s="1" t="s">
        <v>233</v>
      </c>
      <c r="E6" s="1" t="s">
        <v>210</v>
      </c>
      <c r="F6" s="1"/>
      <c r="G6" s="1" t="s">
        <v>65</v>
      </c>
      <c r="H6" s="1" t="s">
        <v>234</v>
      </c>
      <c r="I6" s="1" t="s">
        <v>235</v>
      </c>
      <c r="J6" s="1"/>
      <c r="K6" s="1">
        <v>6</v>
      </c>
      <c r="L6" s="1" t="s">
        <v>211</v>
      </c>
      <c r="M6" s="1" t="s">
        <v>212</v>
      </c>
      <c r="N6" s="1" t="s">
        <v>213</v>
      </c>
      <c r="O6" s="1" t="s">
        <v>214</v>
      </c>
      <c r="P6" s="1" t="s">
        <v>215</v>
      </c>
      <c r="Q6" s="1" t="s">
        <v>236</v>
      </c>
      <c r="R6" s="1" t="s">
        <v>237</v>
      </c>
      <c r="S6" s="1">
        <v>4911</v>
      </c>
      <c r="T6" s="1">
        <v>221112</v>
      </c>
      <c r="U6" s="3">
        <v>110065000000</v>
      </c>
      <c r="V6" s="1" t="s">
        <v>238</v>
      </c>
      <c r="W6" s="1" t="s">
        <v>239</v>
      </c>
      <c r="X6" s="2">
        <v>42419</v>
      </c>
      <c r="Y6" s="2">
        <v>42580</v>
      </c>
      <c r="Z6" s="1" t="s">
        <v>127</v>
      </c>
      <c r="AA6" s="1"/>
      <c r="AB6" s="1" t="s">
        <v>240</v>
      </c>
      <c r="AC6" s="1"/>
      <c r="AD6" s="1" t="s">
        <v>241</v>
      </c>
      <c r="AE6" s="1">
        <v>15.11</v>
      </c>
      <c r="AF6" s="1" t="s">
        <v>208</v>
      </c>
      <c r="AG6" s="1">
        <v>232</v>
      </c>
      <c r="AH6" s="1" t="s">
        <v>108</v>
      </c>
      <c r="AI6" s="1" t="s">
        <v>242</v>
      </c>
      <c r="AJ6" s="1" t="s">
        <v>90</v>
      </c>
      <c r="AK6" s="1" t="s">
        <v>110</v>
      </c>
      <c r="AL6" s="1" t="s">
        <v>92</v>
      </c>
      <c r="AM6" s="2">
        <v>2025884</v>
      </c>
      <c r="AN6" s="1" t="s">
        <v>88</v>
      </c>
      <c r="AO6" s="1" t="s">
        <v>243</v>
      </c>
      <c r="AP6" s="4">
        <v>1</v>
      </c>
      <c r="AQ6" s="1" t="s">
        <v>245</v>
      </c>
      <c r="AR6" s="1" t="s">
        <v>209</v>
      </c>
      <c r="AS6" s="1" t="s">
        <v>86</v>
      </c>
      <c r="AT6" s="1" t="s">
        <v>89</v>
      </c>
      <c r="AU6" s="1" t="s">
        <v>85</v>
      </c>
      <c r="AV6" s="1">
        <v>0</v>
      </c>
      <c r="AW6" s="1" t="s">
        <v>87</v>
      </c>
      <c r="AX6" s="1">
        <v>0.25</v>
      </c>
      <c r="AY6" s="1" t="s">
        <v>245</v>
      </c>
      <c r="AZ6" s="1" t="s">
        <v>246</v>
      </c>
      <c r="BA6" s="1">
        <v>0</v>
      </c>
      <c r="BB6" s="1"/>
      <c r="BC6" s="1"/>
      <c r="BD6" s="1">
        <v>0</v>
      </c>
      <c r="BE6" s="1">
        <v>0</v>
      </c>
      <c r="BF6" s="1" t="s">
        <v>85</v>
      </c>
      <c r="BG6" s="1"/>
      <c r="BH6" s="1" t="s">
        <v>244</v>
      </c>
    </row>
    <row r="7" spans="1:60" x14ac:dyDescent="0.35">
      <c r="A7" s="1" t="s">
        <v>139</v>
      </c>
      <c r="B7" s="1" t="s">
        <v>140</v>
      </c>
      <c r="C7" s="1" t="s">
        <v>141</v>
      </c>
      <c r="D7" s="1" t="s">
        <v>142</v>
      </c>
      <c r="E7" s="1" t="s">
        <v>64</v>
      </c>
      <c r="F7" s="1">
        <v>33314</v>
      </c>
      <c r="G7" s="1" t="s">
        <v>65</v>
      </c>
      <c r="H7" s="1" t="s">
        <v>143</v>
      </c>
      <c r="I7" s="1"/>
      <c r="J7" s="1" t="s">
        <v>144</v>
      </c>
      <c r="K7" s="1">
        <v>4</v>
      </c>
      <c r="L7" s="1" t="s">
        <v>68</v>
      </c>
      <c r="M7" s="1" t="s">
        <v>69</v>
      </c>
      <c r="N7" s="1" t="s">
        <v>70</v>
      </c>
      <c r="O7" s="1" t="s">
        <v>71</v>
      </c>
      <c r="P7" s="1" t="s">
        <v>72</v>
      </c>
      <c r="Q7" s="1"/>
      <c r="R7" s="1" t="s">
        <v>145</v>
      </c>
      <c r="S7" s="1">
        <v>4911</v>
      </c>
      <c r="T7" s="1">
        <v>221112</v>
      </c>
      <c r="U7" s="3">
        <v>110002000000</v>
      </c>
      <c r="V7" s="1" t="s">
        <v>146</v>
      </c>
      <c r="W7" s="1" t="s">
        <v>147</v>
      </c>
      <c r="X7" s="2">
        <v>42417</v>
      </c>
      <c r="Y7" s="2">
        <v>42557</v>
      </c>
      <c r="Z7" s="1" t="s">
        <v>148</v>
      </c>
      <c r="AA7" s="1" t="s">
        <v>149</v>
      </c>
      <c r="AB7" s="1" t="s">
        <v>150</v>
      </c>
      <c r="AC7" s="1" t="s">
        <v>151</v>
      </c>
      <c r="AD7" s="1" t="s">
        <v>152</v>
      </c>
      <c r="AE7" s="1">
        <v>15.11</v>
      </c>
      <c r="AF7" s="1" t="s">
        <v>153</v>
      </c>
      <c r="AG7" s="1">
        <v>2100</v>
      </c>
      <c r="AH7" s="1" t="s">
        <v>154</v>
      </c>
      <c r="AI7" s="1" t="s">
        <v>155</v>
      </c>
      <c r="AJ7" s="1" t="s">
        <v>90</v>
      </c>
      <c r="AK7" s="1" t="s">
        <v>157</v>
      </c>
      <c r="AL7" s="1" t="s">
        <v>92</v>
      </c>
      <c r="AM7" s="2">
        <v>2025884</v>
      </c>
      <c r="AN7" s="1" t="s">
        <v>88</v>
      </c>
      <c r="AO7" s="1" t="s">
        <v>160</v>
      </c>
      <c r="AP7" s="4">
        <v>2</v>
      </c>
      <c r="AQ7" s="1" t="s">
        <v>158</v>
      </c>
      <c r="AR7" s="1" t="s">
        <v>156</v>
      </c>
      <c r="AS7" s="1" t="s">
        <v>86</v>
      </c>
      <c r="AT7" s="1" t="s">
        <v>161</v>
      </c>
      <c r="AU7" s="1" t="s">
        <v>87</v>
      </c>
      <c r="AV7" s="1">
        <v>0</v>
      </c>
      <c r="AW7" s="1" t="s">
        <v>87</v>
      </c>
      <c r="AX7" s="1">
        <v>1.5E-3</v>
      </c>
      <c r="AY7" s="1" t="s">
        <v>159</v>
      </c>
      <c r="AZ7" s="1" t="s">
        <v>156</v>
      </c>
      <c r="BA7" s="1">
        <v>0</v>
      </c>
      <c r="BB7" s="1"/>
      <c r="BC7" s="1"/>
      <c r="BD7" s="1">
        <v>0</v>
      </c>
      <c r="BE7" s="1">
        <v>0</v>
      </c>
      <c r="BF7" s="1" t="s">
        <v>85</v>
      </c>
      <c r="BG7" s="1"/>
      <c r="BH7" s="1" t="s">
        <v>162</v>
      </c>
    </row>
    <row r="8" spans="1:60" x14ac:dyDescent="0.35">
      <c r="A8" s="1" t="s">
        <v>247</v>
      </c>
      <c r="B8" s="1" t="s">
        <v>248</v>
      </c>
      <c r="C8" s="1" t="s">
        <v>249</v>
      </c>
      <c r="D8" s="1"/>
      <c r="E8" s="1" t="s">
        <v>210</v>
      </c>
      <c r="F8" s="1"/>
      <c r="G8" s="1" t="s">
        <v>65</v>
      </c>
      <c r="H8" s="1" t="s">
        <v>250</v>
      </c>
      <c r="I8" s="1" t="s">
        <v>251</v>
      </c>
      <c r="J8" s="1"/>
      <c r="K8" s="1">
        <v>6</v>
      </c>
      <c r="L8" s="1" t="s">
        <v>211</v>
      </c>
      <c r="M8" s="1" t="s">
        <v>212</v>
      </c>
      <c r="N8" s="1" t="s">
        <v>213</v>
      </c>
      <c r="O8" s="1" t="s">
        <v>214</v>
      </c>
      <c r="P8" s="1" t="s">
        <v>215</v>
      </c>
      <c r="Q8" s="1" t="s">
        <v>252</v>
      </c>
      <c r="R8" s="1" t="s">
        <v>253</v>
      </c>
      <c r="S8" s="1">
        <v>4911</v>
      </c>
      <c r="T8" s="1">
        <v>221112</v>
      </c>
      <c r="U8" s="1" t="s">
        <v>254</v>
      </c>
      <c r="V8" s="1" t="s">
        <v>255</v>
      </c>
      <c r="W8" s="1" t="s">
        <v>256</v>
      </c>
      <c r="X8" s="2">
        <v>42891</v>
      </c>
      <c r="Y8" s="2">
        <v>42898</v>
      </c>
      <c r="Z8" s="1" t="s">
        <v>127</v>
      </c>
      <c r="AA8" s="1"/>
      <c r="AB8" s="1" t="s">
        <v>257</v>
      </c>
      <c r="AC8" s="1"/>
      <c r="AD8" s="1" t="s">
        <v>258</v>
      </c>
      <c r="AE8" s="1">
        <v>15.11</v>
      </c>
      <c r="AF8" s="1" t="s">
        <v>208</v>
      </c>
      <c r="AG8" s="1">
        <v>227.5</v>
      </c>
      <c r="AH8" s="1" t="s">
        <v>108</v>
      </c>
      <c r="AI8" s="1" t="s">
        <v>259</v>
      </c>
      <c r="AJ8" s="1" t="s">
        <v>90</v>
      </c>
      <c r="AK8" s="1" t="s">
        <v>110</v>
      </c>
      <c r="AL8" s="1" t="s">
        <v>92</v>
      </c>
      <c r="AM8" s="2">
        <v>2025884</v>
      </c>
      <c r="AN8" s="1" t="s">
        <v>88</v>
      </c>
      <c r="AO8" s="1" t="s">
        <v>260</v>
      </c>
      <c r="AP8" s="4">
        <v>1.54</v>
      </c>
      <c r="AQ8" s="1" t="s">
        <v>229</v>
      </c>
      <c r="AR8" s="1"/>
      <c r="AS8" s="1" t="s">
        <v>86</v>
      </c>
      <c r="AT8" s="1" t="s">
        <v>89</v>
      </c>
      <c r="AU8" s="1" t="s">
        <v>85</v>
      </c>
      <c r="AV8" s="1">
        <v>0</v>
      </c>
      <c r="AW8" s="1" t="s">
        <v>87</v>
      </c>
      <c r="AX8" s="1">
        <v>0</v>
      </c>
      <c r="AY8" s="1"/>
      <c r="AZ8" s="1"/>
      <c r="BA8" s="1">
        <v>0</v>
      </c>
      <c r="BB8" s="1"/>
      <c r="BC8" s="1"/>
      <c r="BD8" s="1">
        <v>0</v>
      </c>
      <c r="BE8" s="1">
        <v>0</v>
      </c>
      <c r="BF8" s="1" t="s">
        <v>85</v>
      </c>
      <c r="BG8" s="1"/>
      <c r="BH8" s="1" t="s">
        <v>261</v>
      </c>
    </row>
    <row r="9" spans="1:60" x14ac:dyDescent="0.35">
      <c r="A9" s="1" t="s">
        <v>163</v>
      </c>
      <c r="B9" s="1" t="s">
        <v>164</v>
      </c>
      <c r="C9" s="1" t="s">
        <v>165</v>
      </c>
      <c r="D9" s="1" t="s">
        <v>166</v>
      </c>
      <c r="E9" s="1" t="s">
        <v>64</v>
      </c>
      <c r="F9" s="1">
        <v>33905</v>
      </c>
      <c r="G9" s="1" t="s">
        <v>65</v>
      </c>
      <c r="H9" s="1" t="s">
        <v>143</v>
      </c>
      <c r="I9" s="1"/>
      <c r="J9" s="1" t="s">
        <v>144</v>
      </c>
      <c r="K9" s="1">
        <v>4</v>
      </c>
      <c r="L9" s="1" t="s">
        <v>68</v>
      </c>
      <c r="M9" s="1" t="s">
        <v>69</v>
      </c>
      <c r="N9" s="1" t="s">
        <v>70</v>
      </c>
      <c r="O9" s="1" t="s">
        <v>71</v>
      </c>
      <c r="P9" s="1" t="s">
        <v>72</v>
      </c>
      <c r="Q9" s="1"/>
      <c r="R9" s="1" t="s">
        <v>167</v>
      </c>
      <c r="S9" s="1">
        <v>4911</v>
      </c>
      <c r="T9" s="1">
        <v>221112</v>
      </c>
      <c r="U9" s="3">
        <v>110000000000</v>
      </c>
      <c r="V9" s="1" t="s">
        <v>168</v>
      </c>
      <c r="W9" s="1" t="s">
        <v>169</v>
      </c>
      <c r="X9" s="2">
        <v>42439</v>
      </c>
      <c r="Y9" s="2">
        <v>42557</v>
      </c>
      <c r="Z9" s="1" t="s">
        <v>148</v>
      </c>
      <c r="AA9" s="1" t="s">
        <v>170</v>
      </c>
      <c r="AB9" s="1" t="s">
        <v>171</v>
      </c>
      <c r="AC9" s="1" t="s">
        <v>172</v>
      </c>
      <c r="AD9" s="1" t="s">
        <v>173</v>
      </c>
      <c r="AE9" s="1">
        <v>15.11</v>
      </c>
      <c r="AF9" s="1" t="s">
        <v>153</v>
      </c>
      <c r="AG9" s="1">
        <v>2262.4</v>
      </c>
      <c r="AH9" s="1" t="s">
        <v>174</v>
      </c>
      <c r="AI9" s="1" t="s">
        <v>175</v>
      </c>
      <c r="AJ9" s="1" t="s">
        <v>90</v>
      </c>
      <c r="AK9" s="1" t="s">
        <v>180</v>
      </c>
      <c r="AL9" s="1" t="s">
        <v>92</v>
      </c>
      <c r="AM9" s="2">
        <v>2025884</v>
      </c>
      <c r="AN9" s="1" t="s">
        <v>88</v>
      </c>
      <c r="AO9" s="1" t="s">
        <v>179</v>
      </c>
      <c r="AP9" s="4">
        <v>2</v>
      </c>
      <c r="AQ9" s="1" t="s">
        <v>176</v>
      </c>
      <c r="AR9" s="1" t="s">
        <v>177</v>
      </c>
      <c r="AS9" s="1" t="s">
        <v>86</v>
      </c>
      <c r="AT9" s="1" t="s">
        <v>89</v>
      </c>
      <c r="AU9" s="1" t="s">
        <v>87</v>
      </c>
      <c r="AV9" s="1">
        <v>0</v>
      </c>
      <c r="AW9" s="1" t="s">
        <v>87</v>
      </c>
      <c r="AX9" s="1">
        <v>1.5E-3</v>
      </c>
      <c r="AY9" s="1" t="s">
        <v>159</v>
      </c>
      <c r="AZ9" s="1" t="s">
        <v>178</v>
      </c>
      <c r="BA9" s="1">
        <v>0</v>
      </c>
      <c r="BB9" s="1"/>
      <c r="BC9" s="1"/>
      <c r="BD9" s="1">
        <v>0</v>
      </c>
      <c r="BE9" s="1">
        <v>0</v>
      </c>
      <c r="BF9" s="1" t="s">
        <v>85</v>
      </c>
      <c r="BG9" s="1"/>
      <c r="BH9" s="1" t="s">
        <v>181</v>
      </c>
    </row>
    <row r="10" spans="1:60" x14ac:dyDescent="0.35">
      <c r="A10" s="1" t="s">
        <v>60</v>
      </c>
      <c r="B10" s="1" t="s">
        <v>61</v>
      </c>
      <c r="C10" s="1" t="s">
        <v>62</v>
      </c>
      <c r="D10" s="1" t="s">
        <v>63</v>
      </c>
      <c r="E10" s="1" t="s">
        <v>64</v>
      </c>
      <c r="F10" s="1">
        <v>32831</v>
      </c>
      <c r="G10" s="1" t="s">
        <v>65</v>
      </c>
      <c r="H10" s="1" t="s">
        <v>66</v>
      </c>
      <c r="I10" s="1">
        <v>4077374236</v>
      </c>
      <c r="J10" s="1" t="s">
        <v>67</v>
      </c>
      <c r="K10" s="1">
        <v>4</v>
      </c>
      <c r="L10" s="1" t="s">
        <v>68</v>
      </c>
      <c r="M10" s="1" t="s">
        <v>69</v>
      </c>
      <c r="N10" s="1" t="s">
        <v>70</v>
      </c>
      <c r="O10" s="1" t="s">
        <v>71</v>
      </c>
      <c r="P10" s="1" t="s">
        <v>72</v>
      </c>
      <c r="Q10" s="1" t="s">
        <v>73</v>
      </c>
      <c r="R10" s="1" t="s">
        <v>74</v>
      </c>
      <c r="S10" s="1">
        <v>4911</v>
      </c>
      <c r="T10" s="1">
        <v>221112</v>
      </c>
      <c r="U10" s="1" t="s">
        <v>75</v>
      </c>
      <c r="V10" s="1" t="s">
        <v>76</v>
      </c>
      <c r="W10" s="1" t="s">
        <v>77</v>
      </c>
      <c r="X10" s="2">
        <v>39864</v>
      </c>
      <c r="Y10" s="2">
        <v>40056</v>
      </c>
      <c r="Z10" s="1" t="s">
        <v>78</v>
      </c>
      <c r="AA10" s="1"/>
      <c r="AB10" s="1" t="s">
        <v>79</v>
      </c>
      <c r="AC10" s="1" t="s">
        <v>80</v>
      </c>
      <c r="AD10" s="1" t="s">
        <v>81</v>
      </c>
      <c r="AE10" s="1">
        <v>15.11</v>
      </c>
      <c r="AF10" s="1" t="s">
        <v>82</v>
      </c>
      <c r="AG10" s="1">
        <v>1765</v>
      </c>
      <c r="AH10" s="1" t="s">
        <v>83</v>
      </c>
      <c r="AI10" s="1" t="s">
        <v>84</v>
      </c>
      <c r="AJ10" s="1" t="s">
        <v>90</v>
      </c>
      <c r="AK10" s="1" t="s">
        <v>91</v>
      </c>
      <c r="AL10" s="1" t="s">
        <v>92</v>
      </c>
      <c r="AM10" s="2">
        <v>2025884</v>
      </c>
      <c r="AN10" s="1" t="s">
        <v>85</v>
      </c>
      <c r="AO10" s="1"/>
      <c r="AP10" s="4">
        <v>2</v>
      </c>
      <c r="AQ10" s="1" t="s">
        <v>93</v>
      </c>
      <c r="AR10" s="1"/>
      <c r="AS10" s="1" t="s">
        <v>86</v>
      </c>
      <c r="AT10" s="1"/>
      <c r="AU10" s="1" t="s">
        <v>87</v>
      </c>
      <c r="AV10" s="1">
        <v>0</v>
      </c>
      <c r="AW10" s="1" t="s">
        <v>87</v>
      </c>
      <c r="AX10" s="1">
        <v>0</v>
      </c>
      <c r="AY10" s="1"/>
      <c r="AZ10" s="1"/>
      <c r="BA10" s="1">
        <v>0</v>
      </c>
      <c r="BB10" s="1"/>
      <c r="BC10" s="1"/>
      <c r="BD10" s="1">
        <v>0</v>
      </c>
      <c r="BE10" s="1">
        <v>0</v>
      </c>
      <c r="BF10" s="1" t="s">
        <v>85</v>
      </c>
      <c r="BG10" s="1"/>
      <c r="BH10" s="1" t="s">
        <v>94</v>
      </c>
    </row>
    <row r="11" spans="1:60" x14ac:dyDescent="0.35">
      <c r="A11" s="1" t="s">
        <v>216</v>
      </c>
      <c r="B11" s="1" t="s">
        <v>217</v>
      </c>
      <c r="C11" s="1" t="s">
        <v>218</v>
      </c>
      <c r="D11" s="1" t="s">
        <v>219</v>
      </c>
      <c r="E11" s="1" t="s">
        <v>210</v>
      </c>
      <c r="F11" s="1"/>
      <c r="G11" s="1" t="s">
        <v>65</v>
      </c>
      <c r="H11" s="1" t="s">
        <v>220</v>
      </c>
      <c r="I11" s="1" t="s">
        <v>221</v>
      </c>
      <c r="J11" s="1"/>
      <c r="K11" s="1">
        <v>6</v>
      </c>
      <c r="L11" s="1" t="s">
        <v>211</v>
      </c>
      <c r="M11" s="1" t="s">
        <v>212</v>
      </c>
      <c r="N11" s="1" t="s">
        <v>213</v>
      </c>
      <c r="O11" s="1" t="s">
        <v>214</v>
      </c>
      <c r="P11" s="1" t="s">
        <v>215</v>
      </c>
      <c r="Q11" s="1" t="s">
        <v>222</v>
      </c>
      <c r="R11" s="1" t="s">
        <v>223</v>
      </c>
      <c r="S11" s="1">
        <v>4911</v>
      </c>
      <c r="T11" s="1">
        <v>221112</v>
      </c>
      <c r="U11" s="3">
        <v>110057000000</v>
      </c>
      <c r="V11" s="1" t="s">
        <v>224</v>
      </c>
      <c r="W11" s="1" t="s">
        <v>225</v>
      </c>
      <c r="X11" s="2">
        <v>42082</v>
      </c>
      <c r="Y11" s="2">
        <v>42499</v>
      </c>
      <c r="Z11" s="1" t="s">
        <v>127</v>
      </c>
      <c r="AA11" s="1"/>
      <c r="AB11" s="1" t="s">
        <v>226</v>
      </c>
      <c r="AC11" s="1"/>
      <c r="AD11" s="1" t="s">
        <v>227</v>
      </c>
      <c r="AE11" s="1">
        <v>15.11</v>
      </c>
      <c r="AF11" s="1" t="s">
        <v>208</v>
      </c>
      <c r="AG11" s="1">
        <v>180</v>
      </c>
      <c r="AH11" s="1" t="s">
        <v>108</v>
      </c>
      <c r="AI11" s="1" t="s">
        <v>228</v>
      </c>
      <c r="AJ11" s="1" t="s">
        <v>90</v>
      </c>
      <c r="AK11" s="1" t="s">
        <v>110</v>
      </c>
      <c r="AL11" s="1" t="s">
        <v>92</v>
      </c>
      <c r="AM11" s="2">
        <v>2025884</v>
      </c>
      <c r="AN11" s="1" t="s">
        <v>85</v>
      </c>
      <c r="AO11" s="1"/>
      <c r="AP11" s="4">
        <v>1</v>
      </c>
      <c r="AQ11" s="1" t="s">
        <v>229</v>
      </c>
      <c r="AR11" s="1"/>
      <c r="AS11" s="1" t="s">
        <v>86</v>
      </c>
      <c r="AT11" s="1"/>
      <c r="AU11" s="1" t="s">
        <v>87</v>
      </c>
      <c r="AV11" s="1">
        <v>0</v>
      </c>
      <c r="AW11" s="1" t="s">
        <v>87</v>
      </c>
      <c r="AX11" s="1">
        <v>0</v>
      </c>
      <c r="AY11" s="1"/>
      <c r="AZ11" s="1"/>
      <c r="BA11" s="1">
        <v>0</v>
      </c>
      <c r="BB11" s="1"/>
      <c r="BC11" s="1"/>
      <c r="BD11" s="1">
        <v>0</v>
      </c>
      <c r="BE11" s="1">
        <v>0</v>
      </c>
      <c r="BF11" s="1" t="s">
        <v>85</v>
      </c>
      <c r="BG11" s="1"/>
      <c r="BH11" s="1"/>
    </row>
    <row r="13" spans="1:60" x14ac:dyDescent="0.35">
      <c r="AO13" t="s">
        <v>262</v>
      </c>
      <c r="AP13" s="5">
        <f>MIN(AP$2:AP$11)</f>
        <v>1</v>
      </c>
      <c r="AQ13" s="1" t="s">
        <v>229</v>
      </c>
    </row>
    <row r="14" spans="1:60" x14ac:dyDescent="0.35">
      <c r="AO14" t="s">
        <v>263</v>
      </c>
      <c r="AP14" s="5">
        <f>MAX(AP$2:AP$11)</f>
        <v>2</v>
      </c>
      <c r="AQ14" s="1" t="s">
        <v>229</v>
      </c>
    </row>
    <row r="15" spans="1:60" x14ac:dyDescent="0.35">
      <c r="AO15" t="s">
        <v>264</v>
      </c>
      <c r="AP15" s="6">
        <f>AVERAGE(AP$2:AP$11)</f>
        <v>1.754</v>
      </c>
      <c r="AQ15" s="1" t="s">
        <v>229</v>
      </c>
    </row>
    <row r="16" spans="1:60" x14ac:dyDescent="0.35">
      <c r="AO16" t="s">
        <v>265</v>
      </c>
      <c r="AP16" s="5">
        <f>MEDIAN(AP$2:AP$11)</f>
        <v>2</v>
      </c>
      <c r="AQ16" s="1" t="s">
        <v>229</v>
      </c>
    </row>
    <row r="17" spans="41:43" x14ac:dyDescent="0.35">
      <c r="AO17" t="s">
        <v>266</v>
      </c>
      <c r="AP17" s="5">
        <f>_xlfn.MODE.SNGL(AP$2:AP$11)</f>
        <v>2</v>
      </c>
      <c r="AQ17" s="1" t="s">
        <v>229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5"/>
  <sheetViews>
    <sheetView topLeftCell="AH1" workbookViewId="0">
      <pane ySplit="1" topLeftCell="A2" activePane="bottomLeft" state="frozen"/>
      <selection pane="bottomLeft" activeCell="AP17" sqref="AP17"/>
    </sheetView>
  </sheetViews>
  <sheetFormatPr defaultRowHeight="14.5" x14ac:dyDescent="0.35"/>
  <cols>
    <col min="3" max="22" width="0" hidden="1" customWidth="1"/>
    <col min="26" max="27" width="0" hidden="1" customWidth="1"/>
    <col min="36" max="36" width="27.7265625" customWidth="1"/>
    <col min="37" max="39" width="0" hidden="1" customWidth="1"/>
    <col min="41" max="41" width="37.7265625" customWidth="1"/>
    <col min="42" max="42" width="8.7265625" style="5"/>
    <col min="43" max="43" width="20.7265625" customWidth="1"/>
    <col min="46" max="46" width="21.26953125" customWidth="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183</v>
      </c>
      <c r="B2" s="1" t="s">
        <v>184</v>
      </c>
      <c r="C2" s="1" t="s">
        <v>185</v>
      </c>
      <c r="D2" s="1" t="s">
        <v>186</v>
      </c>
      <c r="E2" s="1" t="s">
        <v>187</v>
      </c>
      <c r="F2" s="1">
        <v>66801</v>
      </c>
      <c r="G2" s="1" t="s">
        <v>65</v>
      </c>
      <c r="H2" s="1" t="s">
        <v>188</v>
      </c>
      <c r="I2" s="1" t="s">
        <v>189</v>
      </c>
      <c r="J2" s="1"/>
      <c r="K2" s="1">
        <v>7</v>
      </c>
      <c r="L2" s="1" t="s">
        <v>190</v>
      </c>
      <c r="M2" s="1" t="s">
        <v>191</v>
      </c>
      <c r="N2" s="1" t="s">
        <v>192</v>
      </c>
      <c r="O2" s="1" t="s">
        <v>193</v>
      </c>
      <c r="P2" s="1" t="s">
        <v>194</v>
      </c>
      <c r="Q2" s="1" t="s">
        <v>195</v>
      </c>
      <c r="R2" s="1" t="s">
        <v>196</v>
      </c>
      <c r="S2" s="1">
        <v>4911</v>
      </c>
      <c r="T2" s="1">
        <v>221112</v>
      </c>
      <c r="U2" s="1" t="s">
        <v>197</v>
      </c>
      <c r="V2" s="1" t="s">
        <v>198</v>
      </c>
      <c r="W2" s="1" t="s">
        <v>199</v>
      </c>
      <c r="X2" s="2">
        <v>42970</v>
      </c>
      <c r="Y2" s="2">
        <v>42972</v>
      </c>
      <c r="Z2" s="1" t="s">
        <v>182</v>
      </c>
      <c r="AA2" s="1"/>
      <c r="AB2" s="1" t="s">
        <v>200</v>
      </c>
      <c r="AC2" s="1" t="s">
        <v>201</v>
      </c>
      <c r="AD2" s="1" t="s">
        <v>202</v>
      </c>
      <c r="AE2" s="1">
        <v>15.11</v>
      </c>
      <c r="AF2" s="1" t="s">
        <v>203</v>
      </c>
      <c r="AG2" s="1">
        <v>405.3</v>
      </c>
      <c r="AH2" s="1" t="s">
        <v>204</v>
      </c>
      <c r="AI2" s="1"/>
      <c r="AJ2" s="1" t="s">
        <v>90</v>
      </c>
      <c r="AK2" s="1" t="s">
        <v>110</v>
      </c>
      <c r="AL2" s="1" t="s">
        <v>92</v>
      </c>
      <c r="AM2" s="2">
        <v>2025884</v>
      </c>
      <c r="AN2" s="1" t="s">
        <v>88</v>
      </c>
      <c r="AO2" s="1" t="s">
        <v>205</v>
      </c>
      <c r="AP2" s="4">
        <v>2</v>
      </c>
      <c r="AQ2" s="1" t="s">
        <v>138</v>
      </c>
      <c r="AR2" s="1"/>
      <c r="AS2" s="1" t="s">
        <v>86</v>
      </c>
      <c r="AT2" s="1"/>
      <c r="AU2" s="1" t="s">
        <v>87</v>
      </c>
      <c r="AV2" s="1">
        <v>0</v>
      </c>
      <c r="AW2" s="1" t="s">
        <v>87</v>
      </c>
      <c r="AX2" s="1">
        <v>0</v>
      </c>
      <c r="AY2" s="1"/>
      <c r="AZ2" s="1"/>
      <c r="BA2" s="1">
        <v>0</v>
      </c>
      <c r="BB2" s="1"/>
      <c r="BC2" s="1"/>
      <c r="BD2" s="1">
        <v>0</v>
      </c>
      <c r="BE2" s="1">
        <v>0</v>
      </c>
      <c r="BF2" s="1" t="s">
        <v>85</v>
      </c>
      <c r="BG2" s="1"/>
      <c r="BH2" s="1"/>
    </row>
    <row r="3" spans="1:60" x14ac:dyDescent="0.35">
      <c r="A3" s="1" t="s">
        <v>183</v>
      </c>
      <c r="B3" s="1" t="s">
        <v>184</v>
      </c>
      <c r="C3" s="1" t="s">
        <v>185</v>
      </c>
      <c r="D3" s="1" t="s">
        <v>186</v>
      </c>
      <c r="E3" s="1" t="s">
        <v>187</v>
      </c>
      <c r="F3" s="1">
        <v>66801</v>
      </c>
      <c r="G3" s="1" t="s">
        <v>65</v>
      </c>
      <c r="H3" s="1" t="s">
        <v>188</v>
      </c>
      <c r="I3" s="1" t="s">
        <v>189</v>
      </c>
      <c r="J3" s="1"/>
      <c r="K3" s="1">
        <v>7</v>
      </c>
      <c r="L3" s="1" t="s">
        <v>190</v>
      </c>
      <c r="M3" s="1" t="s">
        <v>191</v>
      </c>
      <c r="N3" s="1" t="s">
        <v>192</v>
      </c>
      <c r="O3" s="1" t="s">
        <v>193</v>
      </c>
      <c r="P3" s="1" t="s">
        <v>194</v>
      </c>
      <c r="Q3" s="1" t="s">
        <v>195</v>
      </c>
      <c r="R3" s="1" t="s">
        <v>196</v>
      </c>
      <c r="S3" s="1">
        <v>4911</v>
      </c>
      <c r="T3" s="1">
        <v>221112</v>
      </c>
      <c r="U3" s="1" t="s">
        <v>197</v>
      </c>
      <c r="V3" s="1" t="s">
        <v>198</v>
      </c>
      <c r="W3" s="1" t="s">
        <v>199</v>
      </c>
      <c r="X3" s="2">
        <v>42970</v>
      </c>
      <c r="Y3" s="2">
        <v>42972</v>
      </c>
      <c r="Z3" s="1" t="s">
        <v>182</v>
      </c>
      <c r="AA3" s="1"/>
      <c r="AB3" s="1" t="s">
        <v>200</v>
      </c>
      <c r="AC3" s="1" t="s">
        <v>201</v>
      </c>
      <c r="AD3" s="1" t="s">
        <v>206</v>
      </c>
      <c r="AE3" s="1">
        <v>15.11</v>
      </c>
      <c r="AF3" s="1" t="s">
        <v>203</v>
      </c>
      <c r="AG3" s="1">
        <v>1780</v>
      </c>
      <c r="AH3" s="1" t="s">
        <v>207</v>
      </c>
      <c r="AI3" s="1"/>
      <c r="AJ3" s="1" t="s">
        <v>90</v>
      </c>
      <c r="AK3" s="1" t="s">
        <v>110</v>
      </c>
      <c r="AL3" s="1" t="s">
        <v>92</v>
      </c>
      <c r="AM3" s="2">
        <v>2025884</v>
      </c>
      <c r="AN3" s="1" t="s">
        <v>88</v>
      </c>
      <c r="AO3" s="1" t="s">
        <v>205</v>
      </c>
      <c r="AP3" s="4">
        <v>2</v>
      </c>
      <c r="AQ3" s="1" t="s">
        <v>138</v>
      </c>
      <c r="AR3" s="1"/>
      <c r="AS3" s="1" t="s">
        <v>86</v>
      </c>
      <c r="AT3" s="1"/>
      <c r="AU3" s="1" t="s">
        <v>87</v>
      </c>
      <c r="AV3" s="1">
        <v>0</v>
      </c>
      <c r="AW3" s="1" t="s">
        <v>87</v>
      </c>
      <c r="AX3" s="1">
        <v>0</v>
      </c>
      <c r="AY3" s="1"/>
      <c r="AZ3" s="1"/>
      <c r="BA3" s="1">
        <v>0</v>
      </c>
      <c r="BB3" s="1"/>
      <c r="BC3" s="1"/>
      <c r="BD3" s="1">
        <v>0</v>
      </c>
      <c r="BE3" s="1">
        <v>0</v>
      </c>
      <c r="BF3" s="1" t="s">
        <v>85</v>
      </c>
      <c r="BG3" s="1"/>
      <c r="BH3" s="1"/>
    </row>
    <row r="4" spans="1:60" x14ac:dyDescent="0.35">
      <c r="A4" s="1" t="s">
        <v>96</v>
      </c>
      <c r="B4" s="1" t="s">
        <v>97</v>
      </c>
      <c r="C4" s="1" t="s">
        <v>98</v>
      </c>
      <c r="D4" s="1" t="s">
        <v>99</v>
      </c>
      <c r="E4" s="1" t="s">
        <v>64</v>
      </c>
      <c r="F4" s="1">
        <v>6927</v>
      </c>
      <c r="G4" s="1" t="s">
        <v>65</v>
      </c>
      <c r="H4" s="1" t="s">
        <v>100</v>
      </c>
      <c r="I4" s="1">
        <v>2033576820</v>
      </c>
      <c r="J4" s="1" t="s">
        <v>101</v>
      </c>
      <c r="K4" s="1">
        <v>4</v>
      </c>
      <c r="L4" s="1" t="s">
        <v>68</v>
      </c>
      <c r="M4" s="1" t="s">
        <v>69</v>
      </c>
      <c r="N4" s="1" t="s">
        <v>70</v>
      </c>
      <c r="O4" s="1" t="s">
        <v>71</v>
      </c>
      <c r="P4" s="1" t="s">
        <v>72</v>
      </c>
      <c r="Q4" s="1" t="s">
        <v>102</v>
      </c>
      <c r="R4" s="1" t="s">
        <v>103</v>
      </c>
      <c r="S4" s="1">
        <v>4911</v>
      </c>
      <c r="T4" s="1">
        <v>221122</v>
      </c>
      <c r="U4" s="1">
        <v>1210100373</v>
      </c>
      <c r="V4" s="1" t="s">
        <v>104</v>
      </c>
      <c r="W4" s="1" t="s">
        <v>105</v>
      </c>
      <c r="X4" s="2">
        <v>40023</v>
      </c>
      <c r="Y4" s="2">
        <v>40204</v>
      </c>
      <c r="Z4" s="1" t="s">
        <v>78</v>
      </c>
      <c r="AA4" s="1"/>
      <c r="AB4" s="1" t="s">
        <v>106</v>
      </c>
      <c r="AC4" s="1"/>
      <c r="AD4" s="1" t="s">
        <v>107</v>
      </c>
      <c r="AE4" s="1">
        <v>15.11</v>
      </c>
      <c r="AF4" s="1" t="s">
        <v>82</v>
      </c>
      <c r="AG4" s="1">
        <v>170</v>
      </c>
      <c r="AH4" s="1" t="s">
        <v>108</v>
      </c>
      <c r="AI4" s="1" t="s">
        <v>109</v>
      </c>
      <c r="AJ4" s="1" t="s">
        <v>90</v>
      </c>
      <c r="AK4" s="1" t="s">
        <v>112</v>
      </c>
      <c r="AL4" s="1" t="s">
        <v>92</v>
      </c>
      <c r="AM4" s="2">
        <v>2025884</v>
      </c>
      <c r="AN4" s="1" t="s">
        <v>88</v>
      </c>
      <c r="AO4" s="1" t="s">
        <v>113</v>
      </c>
      <c r="AP4" s="4">
        <v>2</v>
      </c>
      <c r="AQ4" s="1" t="s">
        <v>111</v>
      </c>
      <c r="AR4" s="1" t="s">
        <v>114</v>
      </c>
      <c r="AS4" s="1" t="s">
        <v>86</v>
      </c>
      <c r="AT4" s="1"/>
      <c r="AU4" s="1" t="s">
        <v>87</v>
      </c>
      <c r="AV4" s="1">
        <v>0</v>
      </c>
      <c r="AW4" s="1" t="s">
        <v>87</v>
      </c>
      <c r="AX4" s="1">
        <v>1.5E-3</v>
      </c>
      <c r="AY4" s="1" t="s">
        <v>115</v>
      </c>
      <c r="AZ4" s="1" t="s">
        <v>114</v>
      </c>
      <c r="BA4" s="1">
        <v>0</v>
      </c>
      <c r="BB4" s="1"/>
      <c r="BC4" s="1"/>
      <c r="BD4" s="1">
        <v>0</v>
      </c>
      <c r="BE4" s="1">
        <v>0</v>
      </c>
      <c r="BF4" s="1" t="s">
        <v>85</v>
      </c>
      <c r="BG4" s="1"/>
      <c r="BH4" s="1"/>
    </row>
    <row r="5" spans="1:60" x14ac:dyDescent="0.35">
      <c r="A5" s="1" t="s">
        <v>116</v>
      </c>
      <c r="B5" s="1" t="s">
        <v>117</v>
      </c>
      <c r="C5" s="1" t="s">
        <v>118</v>
      </c>
      <c r="D5" s="1" t="s">
        <v>119</v>
      </c>
      <c r="E5" s="1" t="s">
        <v>64</v>
      </c>
      <c r="F5" s="1">
        <v>32258</v>
      </c>
      <c r="G5" s="1" t="s">
        <v>65</v>
      </c>
      <c r="H5" s="1" t="s">
        <v>120</v>
      </c>
      <c r="I5" s="1" t="s">
        <v>121</v>
      </c>
      <c r="J5" s="1" t="s">
        <v>122</v>
      </c>
      <c r="K5" s="1">
        <v>4</v>
      </c>
      <c r="L5" s="1" t="s">
        <v>68</v>
      </c>
      <c r="M5" s="1" t="s">
        <v>69</v>
      </c>
      <c r="N5" s="1" t="s">
        <v>70</v>
      </c>
      <c r="O5" s="1" t="s">
        <v>71</v>
      </c>
      <c r="P5" s="1" t="s">
        <v>72</v>
      </c>
      <c r="Q5" s="1" t="s">
        <v>123</v>
      </c>
      <c r="R5" s="1" t="s">
        <v>124</v>
      </c>
      <c r="S5" s="1">
        <v>4911</v>
      </c>
      <c r="T5" s="1">
        <v>221112</v>
      </c>
      <c r="U5" s="1" t="s">
        <v>75</v>
      </c>
      <c r="V5" s="1" t="s">
        <v>125</v>
      </c>
      <c r="W5" s="1" t="s">
        <v>126</v>
      </c>
      <c r="X5" s="2">
        <v>40444</v>
      </c>
      <c r="Y5" s="2">
        <v>40878</v>
      </c>
      <c r="Z5" s="1" t="s">
        <v>127</v>
      </c>
      <c r="AA5" s="1"/>
      <c r="AB5" s="1" t="s">
        <v>128</v>
      </c>
      <c r="AC5" s="1" t="s">
        <v>129</v>
      </c>
      <c r="AD5" s="1" t="s">
        <v>130</v>
      </c>
      <c r="AE5" s="1">
        <v>15.11</v>
      </c>
      <c r="AF5" s="1" t="s">
        <v>131</v>
      </c>
      <c r="AG5" s="1">
        <v>30213</v>
      </c>
      <c r="AH5" s="1" t="s">
        <v>132</v>
      </c>
      <c r="AI5" s="1" t="s">
        <v>133</v>
      </c>
      <c r="AJ5" s="1" t="s">
        <v>90</v>
      </c>
      <c r="AK5" s="1" t="s">
        <v>134</v>
      </c>
      <c r="AL5" s="1" t="s">
        <v>92</v>
      </c>
      <c r="AM5" s="2">
        <v>2025884</v>
      </c>
      <c r="AN5" s="1" t="s">
        <v>88</v>
      </c>
      <c r="AO5" s="1" t="s">
        <v>135</v>
      </c>
      <c r="AP5" s="4">
        <v>2</v>
      </c>
      <c r="AQ5" s="1" t="s">
        <v>93</v>
      </c>
      <c r="AR5" s="1" t="s">
        <v>136</v>
      </c>
      <c r="AS5" s="1" t="s">
        <v>86</v>
      </c>
      <c r="AT5" s="1"/>
      <c r="AU5" s="1" t="s">
        <v>87</v>
      </c>
      <c r="AV5" s="1">
        <v>0</v>
      </c>
      <c r="AW5" s="1" t="s">
        <v>87</v>
      </c>
      <c r="AX5" s="1">
        <v>1.5E-3</v>
      </c>
      <c r="AY5" s="1" t="s">
        <v>95</v>
      </c>
      <c r="AZ5" s="1" t="s">
        <v>136</v>
      </c>
      <c r="BA5" s="1">
        <v>0</v>
      </c>
      <c r="BB5" s="1"/>
      <c r="BC5" s="1"/>
      <c r="BD5" s="1">
        <v>0</v>
      </c>
      <c r="BE5" s="1">
        <v>0</v>
      </c>
      <c r="BF5" s="1" t="s">
        <v>85</v>
      </c>
      <c r="BG5" s="1"/>
      <c r="BH5" s="1" t="s">
        <v>137</v>
      </c>
    </row>
    <row r="6" spans="1:60" x14ac:dyDescent="0.35">
      <c r="A6" s="1" t="s">
        <v>230</v>
      </c>
      <c r="B6" s="1" t="s">
        <v>231</v>
      </c>
      <c r="C6" s="1" t="s">
        <v>232</v>
      </c>
      <c r="D6" s="1" t="s">
        <v>233</v>
      </c>
      <c r="E6" s="1" t="s">
        <v>210</v>
      </c>
      <c r="F6" s="1"/>
      <c r="G6" s="1" t="s">
        <v>65</v>
      </c>
      <c r="H6" s="1" t="s">
        <v>234</v>
      </c>
      <c r="I6" s="1" t="s">
        <v>235</v>
      </c>
      <c r="J6" s="1"/>
      <c r="K6" s="1">
        <v>6</v>
      </c>
      <c r="L6" s="1" t="s">
        <v>211</v>
      </c>
      <c r="M6" s="1" t="s">
        <v>212</v>
      </c>
      <c r="N6" s="1" t="s">
        <v>213</v>
      </c>
      <c r="O6" s="1" t="s">
        <v>214</v>
      </c>
      <c r="P6" s="1" t="s">
        <v>215</v>
      </c>
      <c r="Q6" s="1" t="s">
        <v>236</v>
      </c>
      <c r="R6" s="1" t="s">
        <v>237</v>
      </c>
      <c r="S6" s="1">
        <v>4911</v>
      </c>
      <c r="T6" s="1">
        <v>221112</v>
      </c>
      <c r="U6" s="3">
        <v>110065000000</v>
      </c>
      <c r="V6" s="1" t="s">
        <v>238</v>
      </c>
      <c r="W6" s="1" t="s">
        <v>239</v>
      </c>
      <c r="X6" s="2">
        <v>42419</v>
      </c>
      <c r="Y6" s="2">
        <v>42580</v>
      </c>
      <c r="Z6" s="1" t="s">
        <v>127</v>
      </c>
      <c r="AA6" s="1"/>
      <c r="AB6" s="1" t="s">
        <v>240</v>
      </c>
      <c r="AC6" s="1"/>
      <c r="AD6" s="1" t="s">
        <v>241</v>
      </c>
      <c r="AE6" s="1">
        <v>15.11</v>
      </c>
      <c r="AF6" s="1" t="s">
        <v>208</v>
      </c>
      <c r="AG6" s="1">
        <v>232</v>
      </c>
      <c r="AH6" s="1" t="s">
        <v>108</v>
      </c>
      <c r="AI6" s="1" t="s">
        <v>242</v>
      </c>
      <c r="AJ6" s="1" t="s">
        <v>90</v>
      </c>
      <c r="AK6" s="1" t="s">
        <v>110</v>
      </c>
      <c r="AL6" s="1" t="s">
        <v>92</v>
      </c>
      <c r="AM6" s="2">
        <v>2025884</v>
      </c>
      <c r="AN6" s="1" t="s">
        <v>88</v>
      </c>
      <c r="AO6" s="1" t="s">
        <v>243</v>
      </c>
      <c r="AP6" s="4">
        <v>1</v>
      </c>
      <c r="AQ6" s="1" t="s">
        <v>245</v>
      </c>
      <c r="AR6" s="1" t="s">
        <v>209</v>
      </c>
      <c r="AS6" s="1" t="s">
        <v>86</v>
      </c>
      <c r="AT6" s="1" t="s">
        <v>89</v>
      </c>
      <c r="AU6" s="1" t="s">
        <v>85</v>
      </c>
      <c r="AV6" s="1">
        <v>0</v>
      </c>
      <c r="AW6" s="1" t="s">
        <v>87</v>
      </c>
      <c r="AX6" s="1">
        <v>0.25</v>
      </c>
      <c r="AY6" s="1" t="s">
        <v>245</v>
      </c>
      <c r="AZ6" s="1" t="s">
        <v>246</v>
      </c>
      <c r="BA6" s="1">
        <v>0</v>
      </c>
      <c r="BB6" s="1"/>
      <c r="BC6" s="1"/>
      <c r="BD6" s="1">
        <v>0</v>
      </c>
      <c r="BE6" s="1">
        <v>0</v>
      </c>
      <c r="BF6" s="1" t="s">
        <v>85</v>
      </c>
      <c r="BG6" s="1"/>
      <c r="BH6" s="1" t="s">
        <v>244</v>
      </c>
    </row>
    <row r="7" spans="1:60" x14ac:dyDescent="0.35">
      <c r="A7" s="1" t="s">
        <v>139</v>
      </c>
      <c r="B7" s="1" t="s">
        <v>140</v>
      </c>
      <c r="C7" s="1" t="s">
        <v>141</v>
      </c>
      <c r="D7" s="1" t="s">
        <v>142</v>
      </c>
      <c r="E7" s="1" t="s">
        <v>64</v>
      </c>
      <c r="F7" s="1">
        <v>33314</v>
      </c>
      <c r="G7" s="1" t="s">
        <v>65</v>
      </c>
      <c r="H7" s="1" t="s">
        <v>143</v>
      </c>
      <c r="I7" s="1"/>
      <c r="J7" s="1" t="s">
        <v>144</v>
      </c>
      <c r="K7" s="1">
        <v>4</v>
      </c>
      <c r="L7" s="1" t="s">
        <v>68</v>
      </c>
      <c r="M7" s="1" t="s">
        <v>69</v>
      </c>
      <c r="N7" s="1" t="s">
        <v>70</v>
      </c>
      <c r="O7" s="1" t="s">
        <v>71</v>
      </c>
      <c r="P7" s="1" t="s">
        <v>72</v>
      </c>
      <c r="Q7" s="1"/>
      <c r="R7" s="1" t="s">
        <v>145</v>
      </c>
      <c r="S7" s="1">
        <v>4911</v>
      </c>
      <c r="T7" s="1">
        <v>221112</v>
      </c>
      <c r="U7" s="3">
        <v>110002000000</v>
      </c>
      <c r="V7" s="1" t="s">
        <v>146</v>
      </c>
      <c r="W7" s="1" t="s">
        <v>147</v>
      </c>
      <c r="X7" s="2">
        <v>42417</v>
      </c>
      <c r="Y7" s="2">
        <v>42557</v>
      </c>
      <c r="Z7" s="1" t="s">
        <v>148</v>
      </c>
      <c r="AA7" s="1" t="s">
        <v>149</v>
      </c>
      <c r="AB7" s="1" t="s">
        <v>150</v>
      </c>
      <c r="AC7" s="1" t="s">
        <v>151</v>
      </c>
      <c r="AD7" s="1" t="s">
        <v>152</v>
      </c>
      <c r="AE7" s="1">
        <v>15.11</v>
      </c>
      <c r="AF7" s="1" t="s">
        <v>153</v>
      </c>
      <c r="AG7" s="1">
        <v>2100</v>
      </c>
      <c r="AH7" s="1" t="s">
        <v>154</v>
      </c>
      <c r="AI7" s="1" t="s">
        <v>155</v>
      </c>
      <c r="AJ7" s="1" t="s">
        <v>90</v>
      </c>
      <c r="AK7" s="1" t="s">
        <v>157</v>
      </c>
      <c r="AL7" s="1" t="s">
        <v>92</v>
      </c>
      <c r="AM7" s="2">
        <v>2025884</v>
      </c>
      <c r="AN7" s="1" t="s">
        <v>88</v>
      </c>
      <c r="AO7" s="1" t="s">
        <v>160</v>
      </c>
      <c r="AP7" s="4">
        <v>2</v>
      </c>
      <c r="AQ7" s="1" t="s">
        <v>158</v>
      </c>
      <c r="AR7" s="1" t="s">
        <v>156</v>
      </c>
      <c r="AS7" s="1" t="s">
        <v>86</v>
      </c>
      <c r="AT7" s="1" t="s">
        <v>161</v>
      </c>
      <c r="AU7" s="1" t="s">
        <v>87</v>
      </c>
      <c r="AV7" s="1">
        <v>0</v>
      </c>
      <c r="AW7" s="1" t="s">
        <v>87</v>
      </c>
      <c r="AX7" s="1">
        <v>1.5E-3</v>
      </c>
      <c r="AY7" s="1" t="s">
        <v>159</v>
      </c>
      <c r="AZ7" s="1" t="s">
        <v>156</v>
      </c>
      <c r="BA7" s="1">
        <v>0</v>
      </c>
      <c r="BB7" s="1"/>
      <c r="BC7" s="1"/>
      <c r="BD7" s="1">
        <v>0</v>
      </c>
      <c r="BE7" s="1">
        <v>0</v>
      </c>
      <c r="BF7" s="1" t="s">
        <v>85</v>
      </c>
      <c r="BG7" s="1"/>
      <c r="BH7" s="1" t="s">
        <v>162</v>
      </c>
    </row>
    <row r="8" spans="1:60" x14ac:dyDescent="0.35">
      <c r="A8" s="1" t="s">
        <v>247</v>
      </c>
      <c r="B8" s="1" t="s">
        <v>248</v>
      </c>
      <c r="C8" s="1" t="s">
        <v>249</v>
      </c>
      <c r="D8" s="1"/>
      <c r="E8" s="1" t="s">
        <v>210</v>
      </c>
      <c r="F8" s="1"/>
      <c r="G8" s="1" t="s">
        <v>65</v>
      </c>
      <c r="H8" s="1" t="s">
        <v>250</v>
      </c>
      <c r="I8" s="1" t="s">
        <v>251</v>
      </c>
      <c r="J8" s="1"/>
      <c r="K8" s="1">
        <v>6</v>
      </c>
      <c r="L8" s="1" t="s">
        <v>211</v>
      </c>
      <c r="M8" s="1" t="s">
        <v>212</v>
      </c>
      <c r="N8" s="1" t="s">
        <v>213</v>
      </c>
      <c r="O8" s="1" t="s">
        <v>214</v>
      </c>
      <c r="P8" s="1" t="s">
        <v>215</v>
      </c>
      <c r="Q8" s="1" t="s">
        <v>252</v>
      </c>
      <c r="R8" s="1" t="s">
        <v>253</v>
      </c>
      <c r="S8" s="1">
        <v>4911</v>
      </c>
      <c r="T8" s="1">
        <v>221112</v>
      </c>
      <c r="U8" s="1" t="s">
        <v>254</v>
      </c>
      <c r="V8" s="1" t="s">
        <v>255</v>
      </c>
      <c r="W8" s="1" t="s">
        <v>256</v>
      </c>
      <c r="X8" s="2">
        <v>42891</v>
      </c>
      <c r="Y8" s="2">
        <v>42898</v>
      </c>
      <c r="Z8" s="1" t="s">
        <v>127</v>
      </c>
      <c r="AA8" s="1"/>
      <c r="AB8" s="1" t="s">
        <v>257</v>
      </c>
      <c r="AC8" s="1"/>
      <c r="AD8" s="1" t="s">
        <v>258</v>
      </c>
      <c r="AE8" s="1">
        <v>15.11</v>
      </c>
      <c r="AF8" s="1" t="s">
        <v>208</v>
      </c>
      <c r="AG8" s="1">
        <v>227.5</v>
      </c>
      <c r="AH8" s="1" t="s">
        <v>108</v>
      </c>
      <c r="AI8" s="1" t="s">
        <v>259</v>
      </c>
      <c r="AJ8" s="1" t="s">
        <v>90</v>
      </c>
      <c r="AK8" s="1" t="s">
        <v>110</v>
      </c>
      <c r="AL8" s="1" t="s">
        <v>92</v>
      </c>
      <c r="AM8" s="2">
        <v>2025884</v>
      </c>
      <c r="AN8" s="1" t="s">
        <v>88</v>
      </c>
      <c r="AO8" s="1" t="s">
        <v>260</v>
      </c>
      <c r="AP8" s="4">
        <v>1.54</v>
      </c>
      <c r="AQ8" s="1" t="s">
        <v>229</v>
      </c>
      <c r="AR8" s="1"/>
      <c r="AS8" s="1" t="s">
        <v>86</v>
      </c>
      <c r="AT8" s="1" t="s">
        <v>89</v>
      </c>
      <c r="AU8" s="1" t="s">
        <v>85</v>
      </c>
      <c r="AV8" s="1">
        <v>0</v>
      </c>
      <c r="AW8" s="1" t="s">
        <v>87</v>
      </c>
      <c r="AX8" s="1">
        <v>0</v>
      </c>
      <c r="AY8" s="1"/>
      <c r="AZ8" s="1"/>
      <c r="BA8" s="1">
        <v>0</v>
      </c>
      <c r="BB8" s="1"/>
      <c r="BC8" s="1"/>
      <c r="BD8" s="1">
        <v>0</v>
      </c>
      <c r="BE8" s="1">
        <v>0</v>
      </c>
      <c r="BF8" s="1" t="s">
        <v>85</v>
      </c>
      <c r="BG8" s="1"/>
      <c r="BH8" s="1" t="s">
        <v>261</v>
      </c>
    </row>
    <row r="9" spans="1:60" x14ac:dyDescent="0.35">
      <c r="A9" s="1" t="s">
        <v>163</v>
      </c>
      <c r="B9" s="1" t="s">
        <v>164</v>
      </c>
      <c r="C9" s="1" t="s">
        <v>165</v>
      </c>
      <c r="D9" s="1" t="s">
        <v>166</v>
      </c>
      <c r="E9" s="1" t="s">
        <v>64</v>
      </c>
      <c r="F9" s="1">
        <v>33905</v>
      </c>
      <c r="G9" s="1" t="s">
        <v>65</v>
      </c>
      <c r="H9" s="1" t="s">
        <v>143</v>
      </c>
      <c r="I9" s="1"/>
      <c r="J9" s="1" t="s">
        <v>144</v>
      </c>
      <c r="K9" s="1">
        <v>4</v>
      </c>
      <c r="L9" s="1" t="s">
        <v>68</v>
      </c>
      <c r="M9" s="1" t="s">
        <v>69</v>
      </c>
      <c r="N9" s="1" t="s">
        <v>70</v>
      </c>
      <c r="O9" s="1" t="s">
        <v>71</v>
      </c>
      <c r="P9" s="1" t="s">
        <v>72</v>
      </c>
      <c r="Q9" s="1"/>
      <c r="R9" s="1" t="s">
        <v>167</v>
      </c>
      <c r="S9" s="1">
        <v>4911</v>
      </c>
      <c r="T9" s="1">
        <v>221112</v>
      </c>
      <c r="U9" s="3">
        <v>110000000000</v>
      </c>
      <c r="V9" s="1" t="s">
        <v>168</v>
      </c>
      <c r="W9" s="1" t="s">
        <v>169</v>
      </c>
      <c r="X9" s="2">
        <v>42439</v>
      </c>
      <c r="Y9" s="2">
        <v>42557</v>
      </c>
      <c r="Z9" s="1" t="s">
        <v>148</v>
      </c>
      <c r="AA9" s="1" t="s">
        <v>170</v>
      </c>
      <c r="AB9" s="1" t="s">
        <v>171</v>
      </c>
      <c r="AC9" s="1" t="s">
        <v>172</v>
      </c>
      <c r="AD9" s="1" t="s">
        <v>173</v>
      </c>
      <c r="AE9" s="1">
        <v>15.11</v>
      </c>
      <c r="AF9" s="1" t="s">
        <v>153</v>
      </c>
      <c r="AG9" s="1">
        <v>2262.4</v>
      </c>
      <c r="AH9" s="1" t="s">
        <v>174</v>
      </c>
      <c r="AI9" s="1" t="s">
        <v>175</v>
      </c>
      <c r="AJ9" s="1" t="s">
        <v>90</v>
      </c>
      <c r="AK9" s="1" t="s">
        <v>180</v>
      </c>
      <c r="AL9" s="1" t="s">
        <v>92</v>
      </c>
      <c r="AM9" s="2">
        <v>2025884</v>
      </c>
      <c r="AN9" s="1" t="s">
        <v>88</v>
      </c>
      <c r="AO9" s="1" t="s">
        <v>179</v>
      </c>
      <c r="AP9" s="4">
        <v>2</v>
      </c>
      <c r="AQ9" s="1" t="s">
        <v>176</v>
      </c>
      <c r="AR9" s="1" t="s">
        <v>177</v>
      </c>
      <c r="AS9" s="1" t="s">
        <v>86</v>
      </c>
      <c r="AT9" s="1" t="s">
        <v>89</v>
      </c>
      <c r="AU9" s="1" t="s">
        <v>87</v>
      </c>
      <c r="AV9" s="1">
        <v>0</v>
      </c>
      <c r="AW9" s="1" t="s">
        <v>87</v>
      </c>
      <c r="AX9" s="1">
        <v>1.5E-3</v>
      </c>
      <c r="AY9" s="1" t="s">
        <v>159</v>
      </c>
      <c r="AZ9" s="1" t="s">
        <v>178</v>
      </c>
      <c r="BA9" s="1">
        <v>0</v>
      </c>
      <c r="BB9" s="1"/>
      <c r="BC9" s="1"/>
      <c r="BD9" s="1">
        <v>0</v>
      </c>
      <c r="BE9" s="1">
        <v>0</v>
      </c>
      <c r="BF9" s="1" t="s">
        <v>85</v>
      </c>
      <c r="BG9" s="1"/>
      <c r="BH9" s="1" t="s">
        <v>181</v>
      </c>
    </row>
    <row r="11" spans="1:60" x14ac:dyDescent="0.35">
      <c r="AO11" t="s">
        <v>262</v>
      </c>
      <c r="AP11" s="5">
        <f>MIN(AP$2:AP$9)</f>
        <v>1</v>
      </c>
      <c r="AQ11" s="1" t="s">
        <v>229</v>
      </c>
    </row>
    <row r="12" spans="1:60" x14ac:dyDescent="0.35">
      <c r="AO12" t="s">
        <v>263</v>
      </c>
      <c r="AP12" s="5">
        <f>MAX(AP$2:AP$9)</f>
        <v>2</v>
      </c>
      <c r="AQ12" s="1" t="s">
        <v>229</v>
      </c>
    </row>
    <row r="13" spans="1:60" x14ac:dyDescent="0.35">
      <c r="AO13" t="s">
        <v>264</v>
      </c>
      <c r="AP13" s="6">
        <f>AVERAGE(AP$2:AP$9)</f>
        <v>1.8174999999999999</v>
      </c>
      <c r="AQ13" s="1" t="s">
        <v>229</v>
      </c>
    </row>
    <row r="14" spans="1:60" x14ac:dyDescent="0.35">
      <c r="AO14" t="s">
        <v>265</v>
      </c>
      <c r="AP14" s="5">
        <f>MEDIAN(AP$2:AP$9)</f>
        <v>2</v>
      </c>
      <c r="AQ14" s="1" t="s">
        <v>229</v>
      </c>
    </row>
    <row r="15" spans="1:60" x14ac:dyDescent="0.35">
      <c r="AO15" t="s">
        <v>266</v>
      </c>
      <c r="AP15" s="5">
        <f>_xlfn.MODE.SNGL(AP$2:AP$9)</f>
        <v>2</v>
      </c>
      <c r="AQ15" s="1" t="s">
        <v>229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
  <sheetViews>
    <sheetView tabSelected="1" topLeftCell="AH1" workbookViewId="0">
      <pane ySplit="1" topLeftCell="A2" activePane="bottomLeft" state="frozen"/>
      <selection pane="bottomLeft" activeCell="AP10" sqref="AP10"/>
    </sheetView>
  </sheetViews>
  <sheetFormatPr defaultRowHeight="14.5" x14ac:dyDescent="0.35"/>
  <cols>
    <col min="3" max="22" width="0" hidden="1" customWidth="1"/>
    <col min="26" max="27" width="0" hidden="1" customWidth="1"/>
    <col min="36" max="36" width="27.7265625" customWidth="1"/>
    <col min="37" max="39" width="0" hidden="1" customWidth="1"/>
    <col min="41" max="41" width="37.7265625" customWidth="1"/>
    <col min="42" max="42" width="9.1796875" style="5"/>
    <col min="43" max="43" width="20.7265625" customWidth="1"/>
    <col min="46" max="46" width="21.26953125" customWidth="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60</v>
      </c>
      <c r="B2" s="1" t="s">
        <v>61</v>
      </c>
      <c r="C2" s="1" t="s">
        <v>62</v>
      </c>
      <c r="D2" s="1" t="s">
        <v>63</v>
      </c>
      <c r="E2" s="1" t="s">
        <v>64</v>
      </c>
      <c r="F2" s="1">
        <v>32831</v>
      </c>
      <c r="G2" s="1" t="s">
        <v>65</v>
      </c>
      <c r="H2" s="1" t="s">
        <v>66</v>
      </c>
      <c r="I2" s="1">
        <v>4077374236</v>
      </c>
      <c r="J2" s="1" t="s">
        <v>67</v>
      </c>
      <c r="K2" s="1">
        <v>4</v>
      </c>
      <c r="L2" s="1" t="s">
        <v>68</v>
      </c>
      <c r="M2" s="1" t="s">
        <v>69</v>
      </c>
      <c r="N2" s="1" t="s">
        <v>70</v>
      </c>
      <c r="O2" s="1" t="s">
        <v>71</v>
      </c>
      <c r="P2" s="1" t="s">
        <v>72</v>
      </c>
      <c r="Q2" s="1" t="s">
        <v>73</v>
      </c>
      <c r="R2" s="1" t="s">
        <v>74</v>
      </c>
      <c r="S2" s="1">
        <v>4911</v>
      </c>
      <c r="T2" s="1">
        <v>221112</v>
      </c>
      <c r="U2" s="1" t="s">
        <v>75</v>
      </c>
      <c r="V2" s="1" t="s">
        <v>76</v>
      </c>
      <c r="W2" s="1" t="s">
        <v>77</v>
      </c>
      <c r="X2" s="2">
        <v>39864</v>
      </c>
      <c r="Y2" s="2">
        <v>40056</v>
      </c>
      <c r="Z2" s="1" t="s">
        <v>78</v>
      </c>
      <c r="AA2" s="1"/>
      <c r="AB2" s="1" t="s">
        <v>79</v>
      </c>
      <c r="AC2" s="1" t="s">
        <v>80</v>
      </c>
      <c r="AD2" s="1" t="s">
        <v>81</v>
      </c>
      <c r="AE2" s="1">
        <v>15.11</v>
      </c>
      <c r="AF2" s="1" t="s">
        <v>82</v>
      </c>
      <c r="AG2" s="1">
        <v>1765</v>
      </c>
      <c r="AH2" s="1" t="s">
        <v>83</v>
      </c>
      <c r="AI2" s="1" t="s">
        <v>84</v>
      </c>
      <c r="AJ2" s="1" t="s">
        <v>90</v>
      </c>
      <c r="AK2" s="1" t="s">
        <v>91</v>
      </c>
      <c r="AL2" s="1" t="s">
        <v>92</v>
      </c>
      <c r="AM2" s="2">
        <v>2025884</v>
      </c>
      <c r="AN2" s="1" t="s">
        <v>85</v>
      </c>
      <c r="AO2" s="1"/>
      <c r="AP2" s="4">
        <v>2</v>
      </c>
      <c r="AQ2" s="1" t="s">
        <v>93</v>
      </c>
      <c r="AR2" s="1"/>
      <c r="AS2" s="1" t="s">
        <v>86</v>
      </c>
      <c r="AT2" s="1"/>
      <c r="AU2" s="1" t="s">
        <v>87</v>
      </c>
      <c r="AV2" s="1">
        <v>0</v>
      </c>
      <c r="AW2" s="1" t="s">
        <v>87</v>
      </c>
      <c r="AX2" s="1">
        <v>0</v>
      </c>
      <c r="AY2" s="1"/>
      <c r="AZ2" s="1"/>
      <c r="BA2" s="1">
        <v>0</v>
      </c>
      <c r="BB2" s="1"/>
      <c r="BC2" s="1"/>
      <c r="BD2" s="1">
        <v>0</v>
      </c>
      <c r="BE2" s="1">
        <v>0</v>
      </c>
      <c r="BF2" s="1" t="s">
        <v>85</v>
      </c>
      <c r="BG2" s="1"/>
      <c r="BH2" s="1" t="s">
        <v>94</v>
      </c>
    </row>
    <row r="3" spans="1:60" x14ac:dyDescent="0.35">
      <c r="A3" s="1" t="s">
        <v>216</v>
      </c>
      <c r="B3" s="1" t="s">
        <v>217</v>
      </c>
      <c r="C3" s="1" t="s">
        <v>218</v>
      </c>
      <c r="D3" s="1" t="s">
        <v>219</v>
      </c>
      <c r="E3" s="1" t="s">
        <v>210</v>
      </c>
      <c r="F3" s="1"/>
      <c r="G3" s="1" t="s">
        <v>65</v>
      </c>
      <c r="H3" s="1" t="s">
        <v>220</v>
      </c>
      <c r="I3" s="1" t="s">
        <v>221</v>
      </c>
      <c r="J3" s="1"/>
      <c r="K3" s="1">
        <v>6</v>
      </c>
      <c r="L3" s="1" t="s">
        <v>211</v>
      </c>
      <c r="M3" s="1" t="s">
        <v>212</v>
      </c>
      <c r="N3" s="1" t="s">
        <v>213</v>
      </c>
      <c r="O3" s="1" t="s">
        <v>214</v>
      </c>
      <c r="P3" s="1" t="s">
        <v>215</v>
      </c>
      <c r="Q3" s="1" t="s">
        <v>222</v>
      </c>
      <c r="R3" s="1" t="s">
        <v>223</v>
      </c>
      <c r="S3" s="1">
        <v>4911</v>
      </c>
      <c r="T3" s="1">
        <v>221112</v>
      </c>
      <c r="U3" s="3">
        <v>110057000000</v>
      </c>
      <c r="V3" s="1" t="s">
        <v>224</v>
      </c>
      <c r="W3" s="1" t="s">
        <v>225</v>
      </c>
      <c r="X3" s="2">
        <v>42082</v>
      </c>
      <c r="Y3" s="2">
        <v>42499</v>
      </c>
      <c r="Z3" s="1" t="s">
        <v>127</v>
      </c>
      <c r="AA3" s="1"/>
      <c r="AB3" s="1" t="s">
        <v>226</v>
      </c>
      <c r="AC3" s="1"/>
      <c r="AD3" s="1" t="s">
        <v>227</v>
      </c>
      <c r="AE3" s="1">
        <v>15.11</v>
      </c>
      <c r="AF3" s="1" t="s">
        <v>208</v>
      </c>
      <c r="AG3" s="1">
        <v>180</v>
      </c>
      <c r="AH3" s="1" t="s">
        <v>108</v>
      </c>
      <c r="AI3" s="1" t="s">
        <v>228</v>
      </c>
      <c r="AJ3" s="1" t="s">
        <v>90</v>
      </c>
      <c r="AK3" s="1" t="s">
        <v>110</v>
      </c>
      <c r="AL3" s="1" t="s">
        <v>92</v>
      </c>
      <c r="AM3" s="2">
        <v>2025884</v>
      </c>
      <c r="AN3" s="1" t="s">
        <v>85</v>
      </c>
      <c r="AO3" s="1"/>
      <c r="AP3" s="4">
        <v>1</v>
      </c>
      <c r="AQ3" s="1" t="s">
        <v>229</v>
      </c>
      <c r="AR3" s="1"/>
      <c r="AS3" s="1" t="s">
        <v>86</v>
      </c>
      <c r="AT3" s="1"/>
      <c r="AU3" s="1" t="s">
        <v>87</v>
      </c>
      <c r="AV3" s="1">
        <v>0</v>
      </c>
      <c r="AW3" s="1" t="s">
        <v>87</v>
      </c>
      <c r="AX3" s="1">
        <v>0</v>
      </c>
      <c r="AY3" s="1"/>
      <c r="AZ3" s="1"/>
      <c r="BA3" s="1">
        <v>0</v>
      </c>
      <c r="BB3" s="1"/>
      <c r="BC3" s="1"/>
      <c r="BD3" s="1">
        <v>0</v>
      </c>
      <c r="BE3" s="1">
        <v>0</v>
      </c>
      <c r="BF3" s="1" t="s">
        <v>85</v>
      </c>
      <c r="BG3" s="1"/>
      <c r="BH3" s="1"/>
    </row>
    <row r="5" spans="1:60" x14ac:dyDescent="0.35">
      <c r="AO5" t="s">
        <v>262</v>
      </c>
      <c r="AP5" s="5">
        <f>MIN(AP$2:AP$3)</f>
        <v>1</v>
      </c>
      <c r="AQ5" s="1" t="s">
        <v>229</v>
      </c>
    </row>
    <row r="6" spans="1:60" x14ac:dyDescent="0.35">
      <c r="AO6" t="s">
        <v>263</v>
      </c>
      <c r="AP6" s="5">
        <f>MAX(AP$2:AP$3)</f>
        <v>2</v>
      </c>
      <c r="AQ6" s="1" t="s">
        <v>229</v>
      </c>
    </row>
    <row r="7" spans="1:60" x14ac:dyDescent="0.35">
      <c r="AO7" t="s">
        <v>264</v>
      </c>
      <c r="AP7" s="6">
        <f>AVERAGE(AP$2:AP$3)</f>
        <v>1.5</v>
      </c>
      <c r="AQ7" s="1" t="s">
        <v>229</v>
      </c>
    </row>
    <row r="8" spans="1:60" x14ac:dyDescent="0.35">
      <c r="AO8" t="s">
        <v>265</v>
      </c>
      <c r="AP8" s="5">
        <f>MEDIAN(AP$2:AP$3)</f>
        <v>1.5</v>
      </c>
      <c r="AQ8" s="1" t="s">
        <v>229</v>
      </c>
    </row>
    <row r="9" spans="1:60" x14ac:dyDescent="0.35">
      <c r="AO9" t="s">
        <v>266</v>
      </c>
      <c r="AP9" s="5" t="e">
        <f>_xlfn.MODE.SNGL(AP$2:AP$3)</f>
        <v>#N/A</v>
      </c>
      <c r="AQ9" s="1" t="s">
        <v>229</v>
      </c>
    </row>
  </sheetData>
  <sortState ref="A2:BH18">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PermitSearchResults (25)</vt:lpstr>
      <vt:lpstr>Clean Fuels</vt:lpstr>
      <vt:lpstr>No Controls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2018-07-25T19:21:29Z</dcterms:created>
  <dcterms:modified xsi:type="dcterms:W3CDTF">2018-07-25T23:43:45Z</dcterms:modified>
</cp:coreProperties>
</file>